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V4\Anexo 8 - Cantidades de obra\"/>
    </mc:Choice>
  </mc:AlternateContent>
  <bookViews>
    <workbookView xWindow="0" yWindow="0" windowWidth="20490" windowHeight="7455"/>
  </bookViews>
  <sheets>
    <sheet name="Resumen" sheetId="16" r:id="rId1"/>
    <sheet name="ACEQUIA" sheetId="21" r:id="rId2"/>
    <sheet name="DN" sheetId="14" state="hidden" r:id="rId3"/>
  </sheets>
  <externalReferences>
    <externalReference r:id="rId4"/>
    <externalReference r:id="rId5"/>
    <externalReference r:id="rId6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Resumen!$B$7:$L$173</definedName>
    <definedName name="A_impresión_IM" localSheetId="1">#REF!</definedName>
    <definedName name="A_impresión_IM" localSheetId="0">#REF!</definedName>
    <definedName name="A_impresión_IM">#REF!</definedName>
    <definedName name="_xlnm.Database">[2]REHABILITACION!$B$1:$R$2770</definedName>
    <definedName name="CONC">DN!$C$3:$C$38</definedName>
    <definedName name="MATERIAL" localSheetId="1">[3]DN!#REF!</definedName>
    <definedName name="MATERIAL" localSheetId="0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6" l="1"/>
  <c r="F36" i="16" s="1"/>
  <c r="E123" i="16" l="1"/>
  <c r="X225" i="21" l="1"/>
  <c r="X224" i="21"/>
  <c r="X221" i="21"/>
  <c r="X220" i="21"/>
  <c r="X219" i="21"/>
  <c r="X218" i="21"/>
  <c r="X215" i="21"/>
  <c r="X214" i="21"/>
  <c r="X213" i="21"/>
  <c r="X212" i="21"/>
  <c r="X211" i="21"/>
  <c r="X210" i="21"/>
  <c r="X209" i="21"/>
  <c r="X206" i="21"/>
  <c r="X205" i="21"/>
  <c r="X204" i="21"/>
  <c r="X201" i="21"/>
  <c r="X200" i="21"/>
  <c r="X199" i="21"/>
  <c r="X198" i="21"/>
  <c r="X197" i="21"/>
  <c r="X196" i="21"/>
  <c r="U224" i="21"/>
  <c r="U221" i="21"/>
  <c r="U220" i="21"/>
  <c r="U219" i="21"/>
  <c r="U218" i="21"/>
  <c r="U215" i="21"/>
  <c r="U214" i="21"/>
  <c r="U213" i="21"/>
  <c r="U212" i="21"/>
  <c r="U211" i="21"/>
  <c r="U210" i="21"/>
  <c r="U209" i="21"/>
  <c r="U206" i="21"/>
  <c r="U205" i="21"/>
  <c r="U204" i="21"/>
  <c r="U201" i="21"/>
  <c r="U200" i="21"/>
  <c r="U199" i="21"/>
  <c r="U198" i="21"/>
  <c r="U197" i="21"/>
  <c r="U196" i="21"/>
  <c r="V176" i="21"/>
  <c r="X176" i="21" s="1"/>
  <c r="V175" i="21"/>
  <c r="V174" i="21"/>
  <c r="X174" i="21" s="1"/>
  <c r="V173" i="21"/>
  <c r="V172" i="21"/>
  <c r="V171" i="21"/>
  <c r="V170" i="21"/>
  <c r="V169" i="21"/>
  <c r="V168" i="21"/>
  <c r="V167" i="21"/>
  <c r="V166" i="21"/>
  <c r="X166" i="21" s="1"/>
  <c r="V165" i="21"/>
  <c r="V164" i="21"/>
  <c r="V163" i="21"/>
  <c r="V162" i="21"/>
  <c r="X162" i="21" s="1"/>
  <c r="V161" i="21"/>
  <c r="V160" i="21"/>
  <c r="X160" i="21" s="1"/>
  <c r="V159" i="21"/>
  <c r="V158" i="21"/>
  <c r="X158" i="21" s="1"/>
  <c r="V157" i="21"/>
  <c r="V156" i="21"/>
  <c r="V155" i="21"/>
  <c r="V154" i="21"/>
  <c r="V153" i="21"/>
  <c r="V152" i="21"/>
  <c r="V151" i="21"/>
  <c r="V150" i="21"/>
  <c r="V149" i="21"/>
  <c r="V148" i="21"/>
  <c r="V147" i="21"/>
  <c r="U147" i="21"/>
  <c r="X147" i="21" s="1"/>
  <c r="U148" i="21"/>
  <c r="U149" i="21"/>
  <c r="U150" i="21"/>
  <c r="U151" i="21"/>
  <c r="X151" i="21" s="1"/>
  <c r="U152" i="21"/>
  <c r="U155" i="21"/>
  <c r="U156" i="21"/>
  <c r="U157" i="21"/>
  <c r="U160" i="21"/>
  <c r="U161" i="21"/>
  <c r="U162" i="21"/>
  <c r="U163" i="21"/>
  <c r="X163" i="21" s="1"/>
  <c r="U164" i="21"/>
  <c r="U165" i="21"/>
  <c r="U166" i="21"/>
  <c r="U169" i="21"/>
  <c r="U170" i="21"/>
  <c r="U171" i="21"/>
  <c r="U172" i="21"/>
  <c r="U175" i="21"/>
  <c r="X175" i="21" s="1"/>
  <c r="X167" i="21"/>
  <c r="T87" i="21"/>
  <c r="X86" i="21"/>
  <c r="T86" i="21"/>
  <c r="T85" i="21"/>
  <c r="T84" i="21"/>
  <c r="T83" i="21"/>
  <c r="T82" i="21"/>
  <c r="T81" i="21"/>
  <c r="T80" i="21"/>
  <c r="T79" i="21"/>
  <c r="T78" i="21"/>
  <c r="T77" i="21"/>
  <c r="T76" i="21"/>
  <c r="T75" i="21"/>
  <c r="T74" i="21"/>
  <c r="U73" i="21" s="1"/>
  <c r="X73" i="21" s="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U57" i="21" s="1"/>
  <c r="X57" i="21" s="1"/>
  <c r="T57" i="21"/>
  <c r="X37" i="21"/>
  <c r="U36" i="21"/>
  <c r="X36" i="21" s="1"/>
  <c r="U33" i="21"/>
  <c r="X33" i="21" s="1"/>
  <c r="U32" i="21"/>
  <c r="X32" i="21" s="1"/>
  <c r="U31" i="21"/>
  <c r="X31" i="21" s="1"/>
  <c r="U30" i="21"/>
  <c r="X30" i="21" s="1"/>
  <c r="U27" i="21"/>
  <c r="X27" i="21" s="1"/>
  <c r="U26" i="21"/>
  <c r="X26" i="21" s="1"/>
  <c r="U25" i="21"/>
  <c r="X25" i="21" s="1"/>
  <c r="U24" i="21"/>
  <c r="X24" i="21" s="1"/>
  <c r="U23" i="21"/>
  <c r="X23" i="21" s="1"/>
  <c r="U22" i="21"/>
  <c r="X22" i="21" s="1"/>
  <c r="X21" i="21"/>
  <c r="U21" i="21"/>
  <c r="U18" i="21"/>
  <c r="X18" i="21" s="1"/>
  <c r="U17" i="21"/>
  <c r="X17" i="21" s="1"/>
  <c r="U16" i="21"/>
  <c r="X16" i="21" s="1"/>
  <c r="U13" i="21"/>
  <c r="X13" i="21" s="1"/>
  <c r="U12" i="21"/>
  <c r="X12" i="21" s="1"/>
  <c r="U11" i="21"/>
  <c r="X11" i="21" s="1"/>
  <c r="U10" i="21"/>
  <c r="X10" i="21" s="1"/>
  <c r="U9" i="21"/>
  <c r="X9" i="21" s="1"/>
  <c r="U8" i="21"/>
  <c r="X8" i="21" s="1"/>
  <c r="U58" i="21" l="1"/>
  <c r="X58" i="21" s="1"/>
  <c r="U62" i="21"/>
  <c r="X62" i="21" s="1"/>
  <c r="U66" i="21"/>
  <c r="X66" i="21" s="1"/>
  <c r="U70" i="21"/>
  <c r="X70" i="21" s="1"/>
  <c r="U79" i="21"/>
  <c r="X79" i="21" s="1"/>
  <c r="U72" i="21"/>
  <c r="X72" i="21" s="1"/>
  <c r="U76" i="21"/>
  <c r="X76" i="21" s="1"/>
  <c r="U80" i="21"/>
  <c r="X80" i="21" s="1"/>
  <c r="X170" i="21"/>
  <c r="X153" i="21"/>
  <c r="X157" i="21"/>
  <c r="X169" i="21"/>
  <c r="X173" i="21"/>
  <c r="X164" i="21"/>
  <c r="U81" i="21"/>
  <c r="X81" i="21" s="1"/>
  <c r="U85" i="21"/>
  <c r="X85" i="21" s="1"/>
  <c r="X168" i="21"/>
  <c r="X156" i="21"/>
  <c r="X155" i="21"/>
  <c r="X161" i="21"/>
  <c r="X165" i="21"/>
  <c r="X172" i="21"/>
  <c r="X149" i="21"/>
  <c r="X171" i="21"/>
  <c r="X148" i="21"/>
  <c r="X150" i="21"/>
  <c r="X152" i="21"/>
  <c r="X154" i="21"/>
  <c r="X159" i="21"/>
  <c r="U59" i="21"/>
  <c r="X59" i="21" s="1"/>
  <c r="U74" i="21"/>
  <c r="X74" i="21" s="1"/>
  <c r="U61" i="21"/>
  <c r="X61" i="21" s="1"/>
  <c r="U65" i="21"/>
  <c r="X65" i="21" s="1"/>
  <c r="U82" i="21"/>
  <c r="X82" i="21" s="1"/>
  <c r="U60" i="21"/>
  <c r="X60" i="21" s="1"/>
  <c r="U67" i="21"/>
  <c r="X67" i="21" s="1"/>
  <c r="U71" i="21"/>
  <c r="X71" i="21" s="1"/>
  <c r="U75" i="21"/>
  <c r="X75" i="21" s="1"/>
  <c r="E172" i="16" l="1"/>
  <c r="E171" i="16"/>
  <c r="E170" i="16"/>
  <c r="E169" i="16"/>
  <c r="E168" i="16"/>
  <c r="E167" i="16"/>
  <c r="E166" i="16"/>
  <c r="E165" i="16"/>
  <c r="E164" i="16"/>
  <c r="E163" i="16"/>
  <c r="E162" i="16"/>
  <c r="E161" i="16"/>
  <c r="E160" i="16"/>
  <c r="E159" i="16"/>
  <c r="E157" i="16"/>
  <c r="E155" i="16"/>
  <c r="E153" i="16"/>
  <c r="E151" i="16"/>
  <c r="E150" i="16"/>
  <c r="E149" i="16"/>
  <c r="E148" i="16"/>
  <c r="E146" i="16"/>
  <c r="E145" i="16"/>
  <c r="E144" i="16"/>
  <c r="E142" i="16"/>
  <c r="E141" i="16"/>
  <c r="E140" i="16"/>
  <c r="E139" i="16"/>
  <c r="E138" i="16"/>
  <c r="E137" i="16"/>
  <c r="E136" i="16"/>
  <c r="E135" i="16"/>
  <c r="E134" i="16"/>
  <c r="E133" i="16"/>
  <c r="E132" i="16"/>
  <c r="E131" i="16"/>
  <c r="E128" i="16"/>
  <c r="E127" i="16"/>
  <c r="E126" i="16"/>
  <c r="E125" i="16"/>
  <c r="E122" i="16"/>
  <c r="E120" i="16"/>
  <c r="E119" i="16"/>
  <c r="E118" i="16"/>
  <c r="E117" i="16"/>
  <c r="E114" i="16"/>
  <c r="E110" i="16"/>
  <c r="E107" i="16"/>
  <c r="E105" i="16"/>
  <c r="E104" i="16"/>
  <c r="E102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6" i="16"/>
  <c r="E85" i="16"/>
  <c r="E81" i="16"/>
  <c r="E80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6" i="16"/>
  <c r="E64" i="16"/>
  <c r="E62" i="16"/>
  <c r="E60" i="16"/>
  <c r="E59" i="16"/>
  <c r="E58" i="16"/>
  <c r="E57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39" i="16"/>
  <c r="E34" i="16"/>
  <c r="E33" i="16"/>
  <c r="E32" i="16"/>
  <c r="E31" i="16"/>
  <c r="E30" i="16"/>
  <c r="E29" i="16"/>
  <c r="E28" i="16"/>
  <c r="E27" i="16"/>
  <c r="E26" i="16"/>
  <c r="E25" i="16"/>
  <c r="E22" i="16"/>
  <c r="E21" i="16"/>
  <c r="E15" i="16"/>
  <c r="E14" i="16"/>
  <c r="E13" i="16"/>
  <c r="E11" i="16"/>
  <c r="F81" i="16" l="1"/>
  <c r="F172" i="16"/>
  <c r="F171" i="16"/>
  <c r="F170" i="16"/>
  <c r="F80" i="16"/>
  <c r="F99" i="16" l="1"/>
  <c r="F98" i="16"/>
  <c r="F97" i="16"/>
  <c r="F34" i="16"/>
  <c r="F11" i="16" l="1"/>
  <c r="X88" i="21"/>
  <c r="X89" i="21" s="1"/>
  <c r="X90" i="21" s="1"/>
  <c r="V54" i="21"/>
  <c r="S54" i="21"/>
  <c r="L54" i="21"/>
  <c r="Y54" i="21" l="1"/>
  <c r="U107" i="21"/>
  <c r="X107" i="21" s="1"/>
  <c r="E18" i="16"/>
  <c r="E20" i="16"/>
  <c r="E173" i="16"/>
  <c r="F173" i="16" s="1"/>
  <c r="E101" i="16" l="1"/>
  <c r="F79" i="16" l="1"/>
  <c r="F78" i="16"/>
  <c r="E111" i="16" l="1"/>
  <c r="V193" i="21"/>
  <c r="S193" i="21"/>
  <c r="L193" i="21"/>
  <c r="V144" i="21"/>
  <c r="S144" i="21"/>
  <c r="L144" i="21"/>
  <c r="X129" i="21"/>
  <c r="X130" i="21" s="1"/>
  <c r="V103" i="21"/>
  <c r="S103" i="21"/>
  <c r="L103" i="21"/>
  <c r="V5" i="21"/>
  <c r="S5" i="21"/>
  <c r="L5" i="21"/>
  <c r="E82" i="16" l="1"/>
  <c r="F82" i="16" s="1"/>
  <c r="E113" i="16"/>
  <c r="X178" i="21"/>
  <c r="X179" i="21" s="1"/>
  <c r="X180" i="21" s="1"/>
  <c r="Y144" i="21" s="1"/>
  <c r="X131" i="21"/>
  <c r="Y103" i="21" s="1"/>
  <c r="E19" i="16" s="1"/>
  <c r="E109" i="16"/>
  <c r="E112" i="16"/>
  <c r="E115" i="16"/>
  <c r="E100" i="16"/>
  <c r="X227" i="21"/>
  <c r="X39" i="21"/>
  <c r="F144" i="16"/>
  <c r="F53" i="16"/>
  <c r="E24" i="16" l="1"/>
  <c r="E35" i="16"/>
  <c r="F35" i="16" s="1"/>
  <c r="X228" i="21"/>
  <c r="X229" i="21" s="1"/>
  <c r="Y193" i="21" s="1"/>
  <c r="X40" i="21"/>
  <c r="X41" i="21" s="1"/>
  <c r="Y5" i="21" s="1"/>
  <c r="E10" i="16" l="1"/>
  <c r="F10" i="16" s="1"/>
  <c r="E9" i="16"/>
  <c r="E38" i="16"/>
  <c r="F123" i="16"/>
  <c r="F169" i="16"/>
  <c r="F168" i="16"/>
  <c r="F167" i="16"/>
  <c r="F166" i="16"/>
  <c r="F165" i="16"/>
  <c r="F164" i="16"/>
  <c r="F163" i="16"/>
  <c r="F162" i="16"/>
  <c r="F161" i="16"/>
  <c r="F160" i="16"/>
  <c r="F159" i="16"/>
  <c r="F157" i="16"/>
  <c r="F155" i="16"/>
  <c r="F153" i="16"/>
  <c r="F151" i="16"/>
  <c r="F150" i="16"/>
  <c r="F149" i="16"/>
  <c r="F148" i="16"/>
  <c r="F128" i="16"/>
  <c r="F126" i="16"/>
  <c r="F125" i="16"/>
  <c r="F122" i="16"/>
  <c r="F120" i="16"/>
  <c r="F119" i="16"/>
  <c r="F118" i="16"/>
  <c r="F115" i="16"/>
  <c r="F114" i="16"/>
  <c r="F112" i="16"/>
  <c r="F111" i="16"/>
  <c r="F105" i="16"/>
  <c r="F104" i="16"/>
  <c r="F102" i="16"/>
  <c r="F96" i="16"/>
  <c r="F90" i="16"/>
  <c r="F85" i="16"/>
  <c r="F77" i="16"/>
  <c r="F73" i="16"/>
  <c r="F71" i="16"/>
  <c r="F70" i="16"/>
  <c r="F76" i="16"/>
  <c r="F75" i="16"/>
  <c r="F74" i="16"/>
  <c r="F68" i="16"/>
  <c r="F72" i="16"/>
  <c r="F69" i="16"/>
  <c r="F66" i="16"/>
  <c r="F64" i="16"/>
  <c r="F62" i="16"/>
  <c r="F60" i="16"/>
  <c r="F59" i="16"/>
  <c r="F58" i="16"/>
  <c r="F57" i="16"/>
  <c r="F42" i="16"/>
  <c r="F33" i="16"/>
  <c r="F67" i="16" l="1"/>
  <c r="F158" i="16"/>
  <c r="F127" i="16"/>
  <c r="F55" i="16" l="1"/>
  <c r="F54" i="16"/>
  <c r="F95" i="16" l="1"/>
  <c r="F88" i="16" l="1"/>
  <c r="F89" i="16"/>
  <c r="F156" i="16" l="1"/>
  <c r="F154" i="16"/>
  <c r="F152" i="16"/>
  <c r="F147" i="16"/>
  <c r="F121" i="16"/>
  <c r="F65" i="16"/>
  <c r="F63" i="16"/>
  <c r="F61" i="16"/>
  <c r="F56" i="16"/>
  <c r="F103" i="16" l="1"/>
  <c r="F124" i="16"/>
  <c r="F100" i="16" l="1"/>
  <c r="F86" i="16"/>
  <c r="F84" i="16" s="1"/>
  <c r="F131" i="16"/>
  <c r="F92" i="16" l="1"/>
  <c r="F93" i="16"/>
  <c r="F101" i="16" l="1"/>
  <c r="F15" i="16" l="1"/>
  <c r="F113" i="16"/>
  <c r="F94" i="16"/>
  <c r="F91" i="16"/>
  <c r="F87" i="16" l="1"/>
  <c r="F83" i="16" s="1"/>
  <c r="F109" i="16"/>
  <c r="F145" i="16"/>
  <c r="F146" i="16"/>
  <c r="F142" i="16"/>
  <c r="F141" i="16"/>
  <c r="F140" i="16"/>
  <c r="F139" i="16"/>
  <c r="F138" i="16"/>
  <c r="F137" i="16"/>
  <c r="F136" i="16"/>
  <c r="F135" i="16"/>
  <c r="F134" i="16"/>
  <c r="F133" i="16"/>
  <c r="F132" i="16"/>
  <c r="F43" i="16"/>
  <c r="F143" i="16" l="1"/>
  <c r="F130" i="16"/>
  <c r="F52" i="16"/>
  <c r="F51" i="16"/>
  <c r="F50" i="16"/>
  <c r="F49" i="16"/>
  <c r="F48" i="16"/>
  <c r="F47" i="16"/>
  <c r="F46" i="16"/>
  <c r="F45" i="16"/>
  <c r="F44" i="16"/>
  <c r="F41" i="16" l="1"/>
  <c r="F40" i="16" s="1"/>
  <c r="F129" i="16"/>
  <c r="F9" i="16" l="1"/>
  <c r="F8" i="16" s="1"/>
  <c r="F107" i="16" l="1"/>
  <c r="F106" i="16" s="1"/>
  <c r="F13" i="16" l="1"/>
  <c r="F32" i="16" l="1"/>
  <c r="F39" i="16" l="1"/>
  <c r="F30" i="16"/>
  <c r="F28" i="16"/>
  <c r="F26" i="16"/>
  <c r="F38" i="16"/>
  <c r="F29" i="16"/>
  <c r="F27" i="16"/>
  <c r="F25" i="16"/>
  <c r="F37" i="16" l="1"/>
  <c r="F110" i="16"/>
  <c r="F24" i="16"/>
  <c r="F14" i="16"/>
  <c r="F12" i="16" s="1"/>
  <c r="F117" i="16"/>
  <c r="F116" i="16" s="1"/>
  <c r="F18" i="16"/>
  <c r="F19" i="16" l="1"/>
  <c r="F108" i="16"/>
  <c r="F22" i="16"/>
  <c r="F21" i="16"/>
  <c r="F20" i="16"/>
  <c r="F31" i="16" l="1"/>
  <c r="F23" i="16" s="1"/>
  <c r="F17" i="16"/>
  <c r="F16" i="16" l="1"/>
</calcChain>
</file>

<file path=xl/sharedStrings.xml><?xml version="1.0" encoding="utf-8"?>
<sst xmlns="http://schemas.openxmlformats.org/spreadsheetml/2006/main" count="573" uniqueCount="330">
  <si>
    <t>CANTIDAD</t>
  </si>
  <si>
    <t>RELLENOS</t>
  </si>
  <si>
    <t>DESCRIPCIÓN</t>
  </si>
  <si>
    <t>DEMOLICIONES</t>
  </si>
  <si>
    <t>ENTIBADOS</t>
  </si>
  <si>
    <t>PVC</t>
  </si>
  <si>
    <t>CONC</t>
  </si>
  <si>
    <t>Diam interno (m)</t>
  </si>
  <si>
    <t>-</t>
  </si>
  <si>
    <t>Diam
nominal (")</t>
  </si>
  <si>
    <t>Espesor (m)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</si>
  <si>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</si>
  <si>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</si>
  <si>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</si>
  <si>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</si>
  <si>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</si>
  <si>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</si>
  <si>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</si>
  <si>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</si>
  <si>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</si>
  <si>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</si>
  <si>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</si>
  <si>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</si>
  <si>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</si>
  <si>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</si>
  <si>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</si>
  <si>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</si>
  <si>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</si>
  <si>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</si>
  <si>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</si>
  <si>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</si>
  <si>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</si>
  <si>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</si>
  <si>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</si>
  <si>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</si>
  <si>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TOTAL</t>
  </si>
  <si>
    <t>Suministro, instalación y compactación manual con compactador mecánico de material de Base Granular tipo C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</si>
  <si>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</si>
  <si>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</si>
  <si>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</si>
  <si>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</si>
  <si>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</si>
  <si>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</si>
  <si>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</si>
  <si>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</si>
  <si>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</si>
  <si>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</si>
  <si>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</si>
  <si>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</si>
  <si>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</si>
  <si>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</si>
  <si>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</si>
  <si>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</si>
  <si>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</si>
  <si>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</si>
  <si>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</si>
  <si>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</si>
  <si>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</si>
  <si>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</si>
  <si>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</si>
  <si>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</si>
  <si>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</si>
  <si>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</si>
  <si>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</si>
  <si>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</si>
  <si>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</si>
  <si>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</si>
  <si>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</si>
  <si>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</si>
  <si>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</si>
  <si>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</si>
  <si>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</si>
  <si>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</si>
  <si>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</si>
  <si>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</si>
  <si>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</si>
  <si>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</si>
  <si>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</si>
  <si>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</si>
  <si>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</si>
  <si>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</si>
  <si>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</si>
  <si>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</si>
  <si>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</si>
  <si>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</si>
  <si>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</si>
  <si>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</si>
  <si>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</si>
  <si>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</si>
  <si>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</si>
  <si>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</si>
  <si>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</si>
  <si>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</si>
  <si>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</si>
  <si>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</si>
  <si>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</si>
  <si>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</si>
  <si>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</si>
  <si>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</si>
  <si>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</si>
  <si>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</si>
  <si>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</si>
  <si>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</si>
  <si>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</si>
  <si>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</si>
  <si>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</si>
  <si>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</si>
  <si>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</si>
  <si>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</si>
  <si>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</si>
  <si>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</si>
  <si>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</si>
  <si>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</si>
  <si>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</si>
  <si>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</si>
  <si>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</si>
  <si>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</si>
  <si>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</si>
  <si>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</si>
  <si>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</si>
  <si>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</si>
  <si>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</si>
  <si>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</si>
  <si>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</si>
  <si>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</si>
  <si>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</si>
  <si>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</si>
  <si>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</si>
  <si>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</si>
  <si>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</si>
  <si>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</si>
  <si>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</si>
  <si>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</si>
  <si>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</si>
  <si>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</si>
  <si>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</si>
  <si>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</si>
  <si>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</si>
  <si>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</si>
  <si>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</si>
  <si>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</si>
  <si>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</si>
  <si>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</si>
  <si>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</si>
  <si>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</si>
  <si>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</si>
  <si>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</si>
  <si>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</si>
  <si>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</si>
  <si>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</si>
  <si>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</si>
  <si>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</si>
  <si>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</si>
  <si>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</si>
  <si>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</si>
  <si>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</si>
  <si>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</si>
  <si>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</si>
  <si>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</si>
  <si>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</si>
  <si>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</si>
  <si>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</si>
  <si>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</si>
  <si>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</si>
  <si>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</si>
  <si>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</si>
  <si>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</si>
  <si>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</si>
  <si>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</si>
  <si>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</si>
  <si>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</si>
  <si>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</si>
  <si>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</si>
  <si>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Codo 45°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</si>
  <si>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</si>
  <si>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</si>
  <si>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</si>
  <si>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</si>
  <si>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</si>
  <si>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</si>
  <si>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</si>
  <si>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</si>
  <si>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</si>
  <si>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</si>
  <si>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</si>
  <si>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</si>
  <si>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</si>
  <si>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</si>
  <si>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</si>
  <si>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</si>
  <si>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</si>
  <si>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</si>
  <si>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</si>
  <si>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</si>
  <si>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</si>
  <si>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</si>
  <si>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</si>
  <si>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</si>
  <si>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</si>
  <si>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</si>
  <si>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</si>
  <si>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</si>
  <si>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</si>
  <si>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</si>
  <si>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</si>
  <si>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</si>
  <si>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</si>
  <si>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</si>
  <si>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</si>
  <si>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</si>
  <si>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</si>
  <si>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</si>
  <si>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</si>
  <si>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</si>
  <si>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</si>
  <si>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</si>
  <si>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</si>
  <si>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</si>
  <si>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</si>
  <si>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</si>
  <si>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</si>
  <si>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</si>
  <si>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</si>
  <si>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</si>
  <si>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</si>
  <si>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</si>
  <si>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</si>
  <si>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</si>
  <si>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</si>
  <si>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</si>
  <si>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</si>
  <si>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</si>
  <si>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Codo 45°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</si>
  <si>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</si>
  <si>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</si>
  <si>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</si>
  <si>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</si>
  <si>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</si>
  <si>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</si>
  <si>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</si>
  <si>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</si>
  <si>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</si>
  <si>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</si>
  <si>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</si>
  <si>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</si>
  <si>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</si>
  <si>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</si>
  <si>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</si>
  <si>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</si>
  <si>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</si>
  <si>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</si>
  <si>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</si>
  <si>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</si>
  <si>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</si>
  <si>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</si>
  <si>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</si>
  <si>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</si>
  <si>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</si>
  <si>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</si>
  <si>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</si>
  <si>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</si>
  <si>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</si>
  <si>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</si>
  <si>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</si>
  <si>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</si>
  <si>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Conexión tubería nueva PEAD a pozos de inspección existente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</si>
  <si>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</si>
  <si>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</si>
  <si>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</si>
  <si>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</si>
  <si>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</si>
  <si>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</si>
  <si>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</si>
  <si>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</si>
  <si>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</si>
  <si>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</si>
  <si>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</si>
  <si>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</si>
  <si>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</si>
  <si>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</si>
  <si>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</si>
  <si>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</si>
  <si>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</si>
  <si>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</si>
  <si>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Desviación del cauce para instalación de tubería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</si>
  <si>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</si>
  <si>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</si>
  <si>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</si>
  <si>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</si>
  <si>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</si>
  <si>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</si>
  <si>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</si>
  <si>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</si>
  <si>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EXCAVACIÓN</t>
  </si>
  <si>
    <t>RELLENO</t>
  </si>
  <si>
    <t>Revisar diseño estructural</t>
  </si>
  <si>
    <t>Suministro codo 90° HD EBxEB Ø=3"</t>
  </si>
  <si>
    <t>4.6.12</t>
  </si>
  <si>
    <t>4.6.13</t>
  </si>
  <si>
    <t>4.6.14</t>
  </si>
  <si>
    <t>Suministro Niple EBxEB 3" HD L=0.35 m</t>
  </si>
  <si>
    <t>Suministro TEE HD EBxEB Ø=3"</t>
  </si>
  <si>
    <t>Suministro Niple EBxEB 3" HD L=0.25 m</t>
  </si>
  <si>
    <t>Suministro Unión brida por acople universal Ø=3"</t>
  </si>
  <si>
    <t>Instalación codo 90° HD EBxEB Ø=3"</t>
  </si>
  <si>
    <t>Instalación Niple EBxEB 3" HD L=0.35 m</t>
  </si>
  <si>
    <t>Instalación TEE HD EBxEB Ø=3"</t>
  </si>
  <si>
    <t>Instalación Niple EBxEB 3" HD L=0.25 m</t>
  </si>
  <si>
    <t>Instalación Unión brida por acople universal Ø=3"</t>
  </si>
  <si>
    <t>10.7.12</t>
  </si>
  <si>
    <t>10.7.13</t>
  </si>
  <si>
    <t>10.7.14</t>
  </si>
  <si>
    <t>Retiro del material a excepción al utilizado en el relleno</t>
  </si>
  <si>
    <t>4.6.15</t>
  </si>
  <si>
    <t xml:space="preserve">Suministro Niple pasa muro 10" HD L=0.30 m </t>
  </si>
  <si>
    <t xml:space="preserve">Instalación Niple pasa muro 10" HD L=0.30 m </t>
  </si>
  <si>
    <t>10.7.15</t>
  </si>
  <si>
    <t>RESUMEN CANTIDADES ACEQUIA</t>
  </si>
  <si>
    <t>ACEQUIA</t>
  </si>
  <si>
    <t>3.2.12</t>
  </si>
  <si>
    <t>Suministro, instalación y compactación manual de material de Terraplen seleccionado según INVIAS 220-13, estabilizado con cal</t>
  </si>
  <si>
    <t>DISTANCIA</t>
  </si>
  <si>
    <t>COSTADOS</t>
  </si>
  <si>
    <t>AREA</t>
  </si>
  <si>
    <t>AREA EXCAVACIÓN</t>
  </si>
  <si>
    <t>AREA JARILLÓN</t>
  </si>
  <si>
    <t/>
  </si>
  <si>
    <t>LONGITUD</t>
  </si>
  <si>
    <t>3.2.13</t>
  </si>
  <si>
    <t xml:space="preserve">Empradización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</si>
</sst>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1" xfId="0" applyNumberFormat="1" applyFont="1" applyFill="1" applyBorder="1" applyAlignment="1">
      <alignment vertical="center" wrapText="1"/>
    </xf>
    <xf numFmtId="43" fontId="5" fillId="4" borderId="1" xfId="3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167" fontId="4" fillId="0" borderId="25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4" fillId="0" borderId="25" xfId="4" applyFont="1" applyFill="1" applyBorder="1" applyAlignment="1">
      <alignment vertical="center" wrapText="1"/>
    </xf>
    <xf numFmtId="0" fontId="4" fillId="0" borderId="26" xfId="4" applyFont="1" applyFill="1" applyBorder="1" applyAlignment="1">
      <alignment vertical="center" wrapText="1"/>
    </xf>
    <xf numFmtId="0" fontId="4" fillId="0" borderId="25" xfId="5" applyFont="1" applyFill="1" applyBorder="1" applyAlignment="1" applyProtection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3" applyNumberFormat="1" applyFont="1" applyFill="1" applyBorder="1" applyAlignment="1" applyProtection="1">
      <alignment horizontal="center" vertical="center" wrapText="1"/>
    </xf>
    <xf numFmtId="167" fontId="4" fillId="0" borderId="27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 vertical="center"/>
    </xf>
    <xf numFmtId="167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7" xfId="5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2" fontId="4" fillId="0" borderId="27" xfId="0" applyNumberFormat="1" applyFont="1" applyFill="1" applyBorder="1" applyAlignment="1">
      <alignment vertical="center" wrapText="1"/>
    </xf>
    <xf numFmtId="0" fontId="4" fillId="0" borderId="27" xfId="4" applyFont="1" applyFill="1" applyBorder="1" applyAlignment="1">
      <alignment vertical="center" wrapText="1"/>
    </xf>
    <xf numFmtId="167" fontId="4" fillId="0" borderId="31" xfId="0" applyNumberFormat="1" applyFont="1" applyFill="1" applyBorder="1" applyAlignment="1">
      <alignment horizontal="center" vertical="center"/>
    </xf>
    <xf numFmtId="0" fontId="4" fillId="0" borderId="31" xfId="4" applyFont="1" applyFill="1" applyBorder="1" applyAlignment="1">
      <alignment vertical="center" wrapText="1"/>
    </xf>
    <xf numFmtId="0" fontId="4" fillId="0" borderId="31" xfId="5" applyFont="1" applyFill="1" applyBorder="1" applyAlignment="1" applyProtection="1">
      <alignment horizontal="center" vertical="center"/>
    </xf>
    <xf numFmtId="167" fontId="4" fillId="0" borderId="24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1" fontId="5" fillId="4" borderId="1" xfId="3" applyNumberFormat="1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2" fillId="5" borderId="1" xfId="7" applyNumberFormat="1" applyFont="1" applyFill="1" applyBorder="1" applyAlignment="1">
      <alignment horizontal="center" vertical="center"/>
    </xf>
    <xf numFmtId="1" fontId="13" fillId="0" borderId="41" xfId="7" applyNumberFormat="1" applyFont="1" applyFill="1" applyBorder="1" applyAlignment="1">
      <alignment horizontal="center" vertical="center" wrapText="1"/>
    </xf>
    <xf numFmtId="1" fontId="14" fillId="0" borderId="42" xfId="7" applyNumberFormat="1" applyFont="1" applyBorder="1"/>
    <xf numFmtId="1" fontId="14" fillId="0" borderId="14" xfId="7" applyNumberFormat="1" applyFont="1" applyBorder="1"/>
    <xf numFmtId="1" fontId="13" fillId="0" borderId="20" xfId="7" applyNumberFormat="1" applyFont="1" applyBorder="1"/>
    <xf numFmtId="1" fontId="14" fillId="0" borderId="9" xfId="7" applyNumberFormat="1" applyFont="1" applyBorder="1"/>
    <xf numFmtId="1" fontId="14" fillId="0" borderId="0" xfId="7" applyNumberFormat="1" applyFont="1"/>
    <xf numFmtId="1" fontId="14" fillId="0" borderId="36" xfId="7" applyNumberFormat="1" applyFont="1" applyBorder="1"/>
    <xf numFmtId="1" fontId="13" fillId="5" borderId="1" xfId="7" applyNumberFormat="1" applyFont="1" applyFill="1" applyBorder="1" applyAlignment="1">
      <alignment horizontal="center"/>
    </xf>
    <xf numFmtId="0" fontId="14" fillId="0" borderId="9" xfId="7" applyFont="1" applyBorder="1"/>
    <xf numFmtId="0" fontId="14" fillId="0" borderId="0" xfId="7" applyFont="1"/>
    <xf numFmtId="2" fontId="14" fillId="0" borderId="0" xfId="7" applyNumberFormat="1" applyFont="1" applyAlignment="1">
      <alignment horizontal="center" vertical="center" textRotation="90"/>
    </xf>
    <xf numFmtId="0" fontId="13" fillId="0" borderId="0" xfId="7" applyFont="1" applyAlignment="1">
      <alignment horizontal="center" textRotation="90"/>
    </xf>
    <xf numFmtId="0" fontId="16" fillId="0" borderId="0" xfId="7" applyFont="1" applyAlignment="1">
      <alignment horizontal="center"/>
    </xf>
    <xf numFmtId="0" fontId="14" fillId="0" borderId="0" xfId="7" applyFont="1" applyAlignment="1">
      <alignment horizontal="center" vertical="center" textRotation="90"/>
    </xf>
    <xf numFmtId="0" fontId="14" fillId="0" borderId="0" xfId="7" applyFont="1" applyAlignment="1">
      <alignment horizontal="center"/>
    </xf>
    <xf numFmtId="2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 vertical="center" textRotation="180"/>
    </xf>
    <xf numFmtId="2" fontId="13" fillId="0" borderId="36" xfId="7" applyNumberFormat="1" applyFont="1" applyBorder="1"/>
    <xf numFmtId="2" fontId="14" fillId="0" borderId="15" xfId="7" applyNumberFormat="1" applyFont="1" applyBorder="1" applyAlignment="1">
      <alignment horizontal="center" vertical="center"/>
    </xf>
    <xf numFmtId="2" fontId="14" fillId="0" borderId="19" xfId="7" applyNumberFormat="1" applyFont="1" applyBorder="1" applyAlignment="1">
      <alignment horizontal="center"/>
    </xf>
    <xf numFmtId="2" fontId="14" fillId="0" borderId="45" xfId="7" applyNumberFormat="1" applyFont="1" applyBorder="1" applyAlignment="1">
      <alignment horizontal="right"/>
    </xf>
    <xf numFmtId="0" fontId="14" fillId="0" borderId="0" xfId="7" applyFont="1" applyAlignment="1">
      <alignment horizontal="left"/>
    </xf>
    <xf numFmtId="2" fontId="14" fillId="0" borderId="0" xfId="7" applyNumberFormat="1" applyFont="1"/>
    <xf numFmtId="2" fontId="14" fillId="0" borderId="15" xfId="7" applyNumberFormat="1" applyFont="1" applyBorder="1"/>
    <xf numFmtId="2" fontId="14" fillId="0" borderId="16" xfId="7" applyNumberFormat="1" applyFont="1" applyBorder="1" applyAlignment="1">
      <alignment horizontal="center"/>
    </xf>
    <xf numFmtId="0" fontId="17" fillId="0" borderId="0" xfId="7" applyFont="1"/>
    <xf numFmtId="0" fontId="16" fillId="0" borderId="46" xfId="7" applyFont="1" applyBorder="1" applyAlignment="1">
      <alignment vertical="top"/>
    </xf>
    <xf numFmtId="0" fontId="16" fillId="0" borderId="22" xfId="7" applyFont="1" applyBorder="1" applyAlignment="1">
      <alignment vertical="top"/>
    </xf>
    <xf numFmtId="2" fontId="16" fillId="0" borderId="22" xfId="7" applyNumberFormat="1" applyFont="1" applyBorder="1" applyAlignment="1">
      <alignment vertical="top"/>
    </xf>
    <xf numFmtId="2" fontId="16" fillId="0" borderId="32" xfId="7" applyNumberFormat="1" applyFont="1" applyBorder="1" applyAlignment="1">
      <alignment vertical="top"/>
    </xf>
    <xf numFmtId="2" fontId="14" fillId="0" borderId="47" xfId="7" applyNumberFormat="1" applyFont="1" applyBorder="1" applyAlignment="1">
      <alignment horizontal="right"/>
    </xf>
    <xf numFmtId="0" fontId="16" fillId="0" borderId="48" xfId="7" applyFont="1" applyBorder="1" applyAlignment="1">
      <alignment vertical="top"/>
    </xf>
    <xf numFmtId="0" fontId="16" fillId="0" borderId="23" xfId="7" applyFont="1" applyBorder="1" applyAlignment="1">
      <alignment vertical="top"/>
    </xf>
    <xf numFmtId="0" fontId="16" fillId="0" borderId="49" xfId="7" applyFont="1" applyBorder="1" applyAlignment="1">
      <alignment vertical="top"/>
    </xf>
    <xf numFmtId="2" fontId="16" fillId="0" borderId="49" xfId="7" applyNumberFormat="1" applyFont="1" applyBorder="1" applyAlignment="1">
      <alignment vertical="top"/>
    </xf>
    <xf numFmtId="2" fontId="16" fillId="0" borderId="30" xfId="7" applyNumberFormat="1" applyFont="1" applyBorder="1" applyAlignment="1">
      <alignment vertical="top"/>
    </xf>
    <xf numFmtId="2" fontId="14" fillId="0" borderId="50" xfId="7" applyNumberFormat="1" applyFont="1" applyBorder="1"/>
    <xf numFmtId="2" fontId="14" fillId="0" borderId="51" xfId="7" applyNumberFormat="1" applyFont="1" applyBorder="1" applyAlignment="1">
      <alignment horizontal="center"/>
    </xf>
    <xf numFmtId="2" fontId="14" fillId="0" borderId="52" xfId="7" applyNumberFormat="1" applyFont="1" applyBorder="1" applyAlignment="1">
      <alignment horizontal="right"/>
    </xf>
    <xf numFmtId="2" fontId="16" fillId="0" borderId="23" xfId="7" applyNumberFormat="1" applyFont="1" applyBorder="1" applyAlignment="1">
      <alignment vertical="top"/>
    </xf>
    <xf numFmtId="2" fontId="16" fillId="0" borderId="53" xfId="7" applyNumberFormat="1" applyFont="1" applyBorder="1" applyAlignment="1">
      <alignment vertical="top"/>
    </xf>
    <xf numFmtId="2" fontId="14" fillId="0" borderId="17" xfId="7" applyNumberFormat="1" applyFont="1" applyBorder="1"/>
    <xf numFmtId="2" fontId="14" fillId="0" borderId="18" xfId="7" applyNumberFormat="1" applyFont="1" applyBorder="1" applyAlignment="1">
      <alignment horizontal="center"/>
    </xf>
    <xf numFmtId="2" fontId="14" fillId="0" borderId="54" xfId="7" applyNumberFormat="1" applyFont="1" applyBorder="1" applyAlignment="1">
      <alignment horizontal="right"/>
    </xf>
    <xf numFmtId="2" fontId="14" fillId="0" borderId="41" xfId="7" applyNumberFormat="1" applyFont="1" applyBorder="1" applyAlignment="1">
      <alignment horizontal="right"/>
    </xf>
    <xf numFmtId="2" fontId="16" fillId="0" borderId="41" xfId="7" applyNumberFormat="1" applyFont="1" applyBorder="1" applyAlignment="1">
      <alignment horizontal="right"/>
    </xf>
    <xf numFmtId="0" fontId="16" fillId="0" borderId="55" xfId="7" applyFont="1" applyBorder="1" applyAlignment="1">
      <alignment vertical="top"/>
    </xf>
    <xf numFmtId="0" fontId="16" fillId="0" borderId="21" xfId="7" applyFont="1" applyBorder="1" applyAlignment="1">
      <alignment vertical="top"/>
    </xf>
    <xf numFmtId="2" fontId="16" fillId="0" borderId="21" xfId="7" applyNumberFormat="1" applyFont="1" applyBorder="1" applyAlignment="1">
      <alignment vertical="top"/>
    </xf>
    <xf numFmtId="2" fontId="16" fillId="0" borderId="33" xfId="7" applyNumberFormat="1" applyFont="1" applyBorder="1" applyAlignment="1">
      <alignment vertical="top"/>
    </xf>
    <xf numFmtId="2" fontId="11" fillId="0" borderId="41" xfId="7" applyNumberFormat="1" applyFont="1" applyBorder="1" applyAlignment="1">
      <alignment horizontal="right"/>
    </xf>
    <xf numFmtId="0" fontId="16" fillId="0" borderId="9" xfId="7" applyFont="1" applyBorder="1" applyAlignment="1">
      <alignment vertical="top"/>
    </xf>
    <xf numFmtId="0" fontId="16" fillId="0" borderId="0" xfId="7" applyFont="1" applyAlignment="1">
      <alignment vertical="top"/>
    </xf>
    <xf numFmtId="2" fontId="16" fillId="0" borderId="0" xfId="7" applyNumberFormat="1" applyFont="1" applyAlignment="1">
      <alignment vertical="top"/>
    </xf>
    <xf numFmtId="2" fontId="11" fillId="0" borderId="0" xfId="7" applyNumberFormat="1" applyFont="1" applyAlignment="1">
      <alignment horizontal="center" vertical="center" wrapText="1"/>
    </xf>
    <xf numFmtId="2" fontId="17" fillId="0" borderId="0" xfId="7" applyNumberFormat="1" applyFont="1" applyAlignment="1">
      <alignment horizontal="center"/>
    </xf>
    <xf numFmtId="2" fontId="11" fillId="0" borderId="10" xfId="7" applyNumberFormat="1" applyFont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4" fillId="0" borderId="9" xfId="7" applyFont="1" applyBorder="1" applyAlignment="1">
      <alignment horizontal="left"/>
    </xf>
    <xf numFmtId="0" fontId="16" fillId="0" borderId="0" xfId="7" applyFont="1" applyAlignment="1">
      <alignment horizontal="left"/>
    </xf>
    <xf numFmtId="2" fontId="16" fillId="0" borderId="0" xfId="7" applyNumberFormat="1" applyFont="1" applyAlignment="1">
      <alignment horizontal="left"/>
    </xf>
    <xf numFmtId="2" fontId="14" fillId="0" borderId="0" xfId="7" applyNumberFormat="1" applyFont="1" applyAlignment="1">
      <alignment horizontal="right"/>
    </xf>
    <xf numFmtId="2" fontId="14" fillId="0" borderId="10" xfId="7" applyNumberFormat="1" applyFont="1" applyBorder="1" applyAlignment="1">
      <alignment horizontal="right"/>
    </xf>
    <xf numFmtId="0" fontId="14" fillId="0" borderId="9" xfId="7" quotePrefix="1" applyFont="1" applyBorder="1" applyAlignment="1">
      <alignment horizontal="left"/>
    </xf>
    <xf numFmtId="2" fontId="14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2" fontId="14" fillId="0" borderId="12" xfId="7" applyNumberFormat="1" applyFont="1" applyBorder="1" applyAlignment="1">
      <alignment horizontal="left"/>
    </xf>
    <xf numFmtId="2" fontId="14" fillId="0" borderId="12" xfId="7" applyNumberFormat="1" applyFont="1" applyBorder="1" applyAlignment="1">
      <alignment horizontal="center"/>
    </xf>
    <xf numFmtId="2" fontId="14" fillId="0" borderId="12" xfId="7" applyNumberFormat="1" applyFont="1" applyBorder="1" applyAlignment="1">
      <alignment horizontal="centerContinuous"/>
    </xf>
    <xf numFmtId="2" fontId="14" fillId="0" borderId="13" xfId="7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vertical="center"/>
    </xf>
    <xf numFmtId="2" fontId="18" fillId="0" borderId="0" xfId="0" applyNumberFormat="1" applyFont="1"/>
    <xf numFmtId="0" fontId="4" fillId="0" borderId="31" xfId="0" applyFont="1" applyFill="1" applyBorder="1" applyAlignment="1">
      <alignment horizontal="center" vertical="center"/>
    </xf>
    <xf numFmtId="1" fontId="4" fillId="7" borderId="27" xfId="0" applyNumberFormat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11" fillId="5" borderId="1" xfId="7" applyNumberFormat="1" applyFont="1" applyFill="1" applyBorder="1" applyAlignment="1">
      <alignment horizontal="center" vertical="center" wrapText="1"/>
    </xf>
    <xf numFmtId="2" fontId="17" fillId="5" borderId="1" xfId="7" applyNumberFormat="1" applyFont="1" applyFill="1" applyBorder="1"/>
    <xf numFmtId="1" fontId="11" fillId="0" borderId="6" xfId="6" applyNumberFormat="1" applyFont="1" applyBorder="1" applyAlignment="1">
      <alignment horizontal="center" vertical="center" wrapText="1"/>
    </xf>
    <xf numFmtId="1" fontId="11" fillId="0" borderId="34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1" fontId="11" fillId="0" borderId="36" xfId="6" applyNumberFormat="1" applyFont="1" applyBorder="1" applyAlignment="1">
      <alignment horizontal="center" vertical="center" wrapText="1"/>
    </xf>
    <xf numFmtId="1" fontId="11" fillId="0" borderId="11" xfId="6" applyNumberFormat="1" applyFont="1" applyBorder="1" applyAlignment="1">
      <alignment horizontal="center" vertical="center" wrapText="1"/>
    </xf>
    <xf numFmtId="1" fontId="11" fillId="0" borderId="38" xfId="6" applyNumberFormat="1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34" xfId="0" applyNumberFormat="1" applyFont="1" applyBorder="1" applyAlignment="1">
      <alignment horizontal="center" vertical="center" wrapText="1"/>
    </xf>
    <xf numFmtId="1" fontId="9" fillId="0" borderId="35" xfId="7" applyNumberFormat="1" applyFont="1" applyBorder="1" applyAlignment="1">
      <alignment horizontal="center" vertical="center"/>
    </xf>
    <xf numFmtId="1" fontId="9" fillId="0" borderId="7" xfId="7" applyNumberFormat="1" applyFont="1" applyBorder="1" applyAlignment="1">
      <alignment horizontal="center" vertical="center"/>
    </xf>
    <xf numFmtId="1" fontId="9" fillId="0" borderId="8" xfId="7" applyNumberFormat="1" applyFont="1" applyBorder="1" applyAlignment="1">
      <alignment horizontal="center" vertical="center"/>
    </xf>
    <xf numFmtId="1" fontId="9" fillId="0" borderId="37" xfId="7" applyNumberFormat="1" applyFont="1" applyBorder="1" applyAlignment="1">
      <alignment horizontal="center" vertical="center"/>
    </xf>
    <xf numFmtId="1" fontId="9" fillId="0" borderId="0" xfId="7" applyNumberFormat="1" applyFont="1" applyAlignment="1">
      <alignment horizontal="center" vertical="center"/>
    </xf>
    <xf numFmtId="1" fontId="9" fillId="0" borderId="10" xfId="7" applyNumberFormat="1" applyFont="1" applyBorder="1" applyAlignment="1">
      <alignment horizontal="center" vertical="center"/>
    </xf>
    <xf numFmtId="1" fontId="9" fillId="0" borderId="39" xfId="7" applyNumberFormat="1" applyFont="1" applyBorder="1" applyAlignment="1">
      <alignment horizontal="center" vertical="center"/>
    </xf>
    <xf numFmtId="1" fontId="9" fillId="0" borderId="12" xfId="7" applyNumberFormat="1" applyFont="1" applyBorder="1" applyAlignment="1">
      <alignment horizontal="center" vertical="center"/>
    </xf>
    <xf numFmtId="1" fontId="9" fillId="0" borderId="13" xfId="7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0" fillId="0" borderId="36" xfId="0" applyNumberFormat="1" applyFont="1" applyBorder="1" applyAlignment="1">
      <alignment horizontal="center" vertical="center"/>
    </xf>
    <xf numFmtId="1" fontId="11" fillId="0" borderId="39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38" xfId="0" applyNumberFormat="1" applyFont="1" applyBorder="1" applyAlignment="1">
      <alignment horizontal="center" vertical="center" wrapText="1"/>
    </xf>
    <xf numFmtId="1" fontId="10" fillId="5" borderId="40" xfId="7" applyNumberFormat="1" applyFont="1" applyFill="1" applyBorder="1" applyAlignment="1">
      <alignment horizontal="center" vertical="center"/>
    </xf>
    <xf numFmtId="1" fontId="10" fillId="5" borderId="5" xfId="7" applyNumberFormat="1" applyFont="1" applyFill="1" applyBorder="1" applyAlignment="1">
      <alignment horizontal="center" vertical="center"/>
    </xf>
    <xf numFmtId="1" fontId="10" fillId="5" borderId="3" xfId="7" applyNumberFormat="1" applyFont="1" applyFill="1" applyBorder="1" applyAlignment="1">
      <alignment horizontal="center" vertical="center"/>
    </xf>
    <xf numFmtId="0" fontId="10" fillId="0" borderId="2" xfId="7" applyNumberFormat="1" applyFont="1" applyBorder="1" applyAlignment="1">
      <alignment horizontal="center" vertical="center" wrapText="1"/>
    </xf>
    <xf numFmtId="1" fontId="10" fillId="0" borderId="5" xfId="7" applyNumberFormat="1" applyFont="1" applyBorder="1" applyAlignment="1">
      <alignment horizontal="center" vertical="center" wrapText="1"/>
    </xf>
    <xf numFmtId="1" fontId="10" fillId="0" borderId="3" xfId="7" applyNumberFormat="1" applyFont="1" applyBorder="1" applyAlignment="1">
      <alignment horizontal="center" vertical="center" wrapText="1"/>
    </xf>
    <xf numFmtId="1" fontId="10" fillId="5" borderId="2" xfId="7" applyNumberFormat="1" applyFont="1" applyFill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 wrapText="1"/>
    </xf>
    <xf numFmtId="165" fontId="10" fillId="0" borderId="5" xfId="7" applyNumberFormat="1" applyFont="1" applyBorder="1" applyAlignment="1">
      <alignment horizontal="center" vertical="center" wrapText="1"/>
    </xf>
    <xf numFmtId="1" fontId="13" fillId="5" borderId="4" xfId="7" quotePrefix="1" applyNumberFormat="1" applyFont="1" applyFill="1" applyBorder="1" applyAlignment="1">
      <alignment horizontal="center" vertical="center"/>
    </xf>
    <xf numFmtId="1" fontId="13" fillId="5" borderId="29" xfId="7" quotePrefix="1" applyNumberFormat="1" applyFont="1" applyFill="1" applyBorder="1" applyAlignment="1">
      <alignment horizontal="center" vertical="center"/>
    </xf>
    <xf numFmtId="1" fontId="13" fillId="5" borderId="2" xfId="7" applyNumberFormat="1" applyFont="1" applyFill="1" applyBorder="1" applyAlignment="1">
      <alignment horizontal="center"/>
    </xf>
    <xf numFmtId="1" fontId="13" fillId="5" borderId="5" xfId="7" applyNumberFormat="1" applyFont="1" applyFill="1" applyBorder="1" applyAlignment="1">
      <alignment horizontal="center"/>
    </xf>
    <xf numFmtId="1" fontId="13" fillId="5" borderId="3" xfId="7" applyNumberFormat="1" applyFont="1" applyFill="1" applyBorder="1" applyAlignment="1">
      <alignment horizontal="center"/>
    </xf>
    <xf numFmtId="1" fontId="15" fillId="5" borderId="43" xfId="7" applyNumberFormat="1" applyFont="1" applyFill="1" applyBorder="1" applyAlignment="1">
      <alignment horizontal="right" vertical="center"/>
    </xf>
    <xf numFmtId="1" fontId="15" fillId="5" borderId="44" xfId="7" applyNumberFormat="1" applyFont="1" applyFill="1" applyBorder="1" applyAlignment="1">
      <alignment horizontal="right" vertical="center"/>
    </xf>
    <xf numFmtId="2" fontId="10" fillId="0" borderId="1" xfId="7" applyNumberFormat="1" applyFont="1" applyBorder="1" applyAlignment="1">
      <alignment horizontal="center"/>
    </xf>
    <xf numFmtId="2" fontId="16" fillId="0" borderId="1" xfId="7" applyNumberFormat="1" applyFont="1" applyBorder="1"/>
    <xf numFmtId="2" fontId="10" fillId="0" borderId="1" xfId="7" applyNumberFormat="1" applyFont="1" applyBorder="1" applyAlignment="1">
      <alignment horizontal="center" vertical="center" wrapText="1"/>
    </xf>
    <xf numFmtId="2" fontId="14" fillId="0" borderId="1" xfId="7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8">
    <cellStyle name="Millares" xfId="3" builtinId="3"/>
    <cellStyle name="Moneda [0] 2" xfId="2"/>
    <cellStyle name="Normal" xfId="0" builtinId="0"/>
    <cellStyle name="Normal 12" xfId="4"/>
    <cellStyle name="Normal 2 2" xfId="1"/>
    <cellStyle name="Normal 2 2 2 10" xfId="7"/>
    <cellStyle name="Normal 3 2" xfId="5"/>
    <cellStyle name="Normal 4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mf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47</xdr:row>
      <xdr:rowOff>0</xdr:rowOff>
    </xdr:from>
    <xdr:to>
      <xdr:col>22</xdr:col>
      <xdr:colOff>47625</xdr:colOff>
      <xdr:row>47</xdr:row>
      <xdr:rowOff>0</xdr:rowOff>
    </xdr:to>
    <xdr:sp macro="" textlink="">
      <xdr:nvSpPr>
        <xdr:cNvPr id="31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46</xdr:row>
      <xdr:rowOff>155863</xdr:rowOff>
    </xdr:from>
    <xdr:to>
      <xdr:col>9</xdr:col>
      <xdr:colOff>519546</xdr:colOff>
      <xdr:row>46</xdr:row>
      <xdr:rowOff>155863</xdr:rowOff>
    </xdr:to>
    <xdr:sp macro="" textlink="">
      <xdr:nvSpPr>
        <xdr:cNvPr id="32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99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99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99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137</xdr:row>
      <xdr:rowOff>0</xdr:rowOff>
    </xdr:from>
    <xdr:to>
      <xdr:col>22</xdr:col>
      <xdr:colOff>47625</xdr:colOff>
      <xdr:row>137</xdr:row>
      <xdr:rowOff>0</xdr:rowOff>
    </xdr:to>
    <xdr:sp macro="" textlink="">
      <xdr:nvSpPr>
        <xdr:cNvPr id="59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136</xdr:row>
      <xdr:rowOff>155863</xdr:rowOff>
    </xdr:from>
    <xdr:to>
      <xdr:col>9</xdr:col>
      <xdr:colOff>519546</xdr:colOff>
      <xdr:row>136</xdr:row>
      <xdr:rowOff>155863</xdr:rowOff>
    </xdr:to>
    <xdr:sp macro="" textlink="">
      <xdr:nvSpPr>
        <xdr:cNvPr id="60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140</xdr:row>
      <xdr:rowOff>472192</xdr:rowOff>
    </xdr:from>
    <xdr:ext cx="1558636" cy="845844"/>
    <xdr:pic>
      <xdr:nvPicPr>
        <xdr:cNvPr id="6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140</xdr:row>
      <xdr:rowOff>114733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140</xdr:row>
      <xdr:rowOff>733082</xdr:rowOff>
    </xdr:from>
    <xdr:ext cx="1785937" cy="901321"/>
    <xdr:pic>
      <xdr:nvPicPr>
        <xdr:cNvPr id="63" name="Imagen 6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186</xdr:row>
      <xdr:rowOff>0</xdr:rowOff>
    </xdr:from>
    <xdr:to>
      <xdr:col>22</xdr:col>
      <xdr:colOff>47625</xdr:colOff>
      <xdr:row>186</xdr:row>
      <xdr:rowOff>0</xdr:rowOff>
    </xdr:to>
    <xdr:sp macro="" textlink="">
      <xdr:nvSpPr>
        <xdr:cNvPr id="6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185</xdr:row>
      <xdr:rowOff>155863</xdr:rowOff>
    </xdr:from>
    <xdr:to>
      <xdr:col>9</xdr:col>
      <xdr:colOff>519546</xdr:colOff>
      <xdr:row>185</xdr:row>
      <xdr:rowOff>155863</xdr:rowOff>
    </xdr:to>
    <xdr:sp macro="" textlink="">
      <xdr:nvSpPr>
        <xdr:cNvPr id="6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189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189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189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235</xdr:row>
      <xdr:rowOff>0</xdr:rowOff>
    </xdr:from>
    <xdr:to>
      <xdr:col>22</xdr:col>
      <xdr:colOff>47625</xdr:colOff>
      <xdr:row>235</xdr:row>
      <xdr:rowOff>0</xdr:rowOff>
    </xdr:to>
    <xdr:sp macro="" textlink="">
      <xdr:nvSpPr>
        <xdr:cNvPr id="128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234</xdr:row>
      <xdr:rowOff>155863</xdr:rowOff>
    </xdr:from>
    <xdr:to>
      <xdr:col>9</xdr:col>
      <xdr:colOff>519546</xdr:colOff>
      <xdr:row>234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50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50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50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96</xdr:row>
      <xdr:rowOff>0</xdr:rowOff>
    </xdr:from>
    <xdr:to>
      <xdr:col>22</xdr:col>
      <xdr:colOff>47625</xdr:colOff>
      <xdr:row>96</xdr:row>
      <xdr:rowOff>0</xdr:rowOff>
    </xdr:to>
    <xdr:sp macro="" textlink="">
      <xdr:nvSpPr>
        <xdr:cNvPr id="195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95</xdr:row>
      <xdr:rowOff>155863</xdr:rowOff>
    </xdr:from>
    <xdr:to>
      <xdr:col>9</xdr:col>
      <xdr:colOff>519546</xdr:colOff>
      <xdr:row>95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103910</xdr:colOff>
      <xdr:row>10</xdr:row>
      <xdr:rowOff>0</xdr:rowOff>
    </xdr:from>
    <xdr:to>
      <xdr:col>18</xdr:col>
      <xdr:colOff>481445</xdr:colOff>
      <xdr:row>21</xdr:row>
      <xdr:rowOff>33308</xdr:rowOff>
    </xdr:to>
    <xdr:pic>
      <xdr:nvPicPr>
        <xdr:cNvPr id="96" name="Imagen 9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3110" y="3724275"/>
          <a:ext cx="11474160" cy="2024033"/>
        </a:xfrm>
        <a:prstGeom prst="rect">
          <a:avLst/>
        </a:prstGeom>
      </xdr:spPr>
    </xdr:pic>
    <xdr:clientData/>
  </xdr:twoCellAnchor>
  <xdr:twoCellAnchor>
    <xdr:from>
      <xdr:col>4</xdr:col>
      <xdr:colOff>155863</xdr:colOff>
      <xdr:row>9</xdr:row>
      <xdr:rowOff>121227</xdr:rowOff>
    </xdr:from>
    <xdr:to>
      <xdr:col>5</xdr:col>
      <xdr:colOff>658091</xdr:colOff>
      <xdr:row>21</xdr:row>
      <xdr:rowOff>17318</xdr:rowOff>
    </xdr:to>
    <xdr:sp macro="" textlink="">
      <xdr:nvSpPr>
        <xdr:cNvPr id="97" name="Rectángulo 96"/>
        <xdr:cNvSpPr/>
      </xdr:nvSpPr>
      <xdr:spPr>
        <a:xfrm>
          <a:off x="2984788" y="3664527"/>
          <a:ext cx="1111828" cy="206779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602672</xdr:colOff>
      <xdr:row>9</xdr:row>
      <xdr:rowOff>135081</xdr:rowOff>
    </xdr:from>
    <xdr:to>
      <xdr:col>11</xdr:col>
      <xdr:colOff>69273</xdr:colOff>
      <xdr:row>21</xdr:row>
      <xdr:rowOff>31172</xdr:rowOff>
    </xdr:to>
    <xdr:sp macro="" textlink="">
      <xdr:nvSpPr>
        <xdr:cNvPr id="98" name="Rectángulo 97"/>
        <xdr:cNvSpPr/>
      </xdr:nvSpPr>
      <xdr:spPr>
        <a:xfrm>
          <a:off x="5927147" y="3678381"/>
          <a:ext cx="1295401" cy="206779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311726</xdr:colOff>
      <xdr:row>10</xdr:row>
      <xdr:rowOff>10390</xdr:rowOff>
    </xdr:from>
    <xdr:to>
      <xdr:col>16</xdr:col>
      <xdr:colOff>290946</xdr:colOff>
      <xdr:row>21</xdr:row>
      <xdr:rowOff>79663</xdr:rowOff>
    </xdr:to>
    <xdr:sp macro="" textlink="">
      <xdr:nvSpPr>
        <xdr:cNvPr id="99" name="Rectángulo 98"/>
        <xdr:cNvSpPr/>
      </xdr:nvSpPr>
      <xdr:spPr>
        <a:xfrm>
          <a:off x="10771908" y="3370117"/>
          <a:ext cx="585356" cy="197427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121227</xdr:colOff>
      <xdr:row>10</xdr:row>
      <xdr:rowOff>6927</xdr:rowOff>
    </xdr:from>
    <xdr:to>
      <xdr:col>18</xdr:col>
      <xdr:colOff>304799</xdr:colOff>
      <xdr:row>21</xdr:row>
      <xdr:rowOff>76200</xdr:rowOff>
    </xdr:to>
    <xdr:sp macro="" textlink="">
      <xdr:nvSpPr>
        <xdr:cNvPr id="100" name="Rectángulo 99"/>
        <xdr:cNvSpPr/>
      </xdr:nvSpPr>
      <xdr:spPr>
        <a:xfrm>
          <a:off x="12399818" y="3366654"/>
          <a:ext cx="183572" cy="197427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536864</xdr:colOff>
      <xdr:row>58</xdr:row>
      <xdr:rowOff>17318</xdr:rowOff>
    </xdr:from>
    <xdr:to>
      <xdr:col>14</xdr:col>
      <xdr:colOff>133187</xdr:colOff>
      <xdr:row>74</xdr:row>
      <xdr:rowOff>36885</xdr:rowOff>
    </xdr:to>
    <xdr:pic>
      <xdr:nvPicPr>
        <xdr:cNvPr id="101" name="Imagen 10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56064" y="14647718"/>
          <a:ext cx="8254548" cy="2915167"/>
        </a:xfrm>
        <a:prstGeom prst="rect">
          <a:avLst/>
        </a:prstGeom>
      </xdr:spPr>
    </xdr:pic>
    <xdr:clientData/>
  </xdr:twoCellAnchor>
  <xdr:twoCellAnchor>
    <xdr:from>
      <xdr:col>10</xdr:col>
      <xdr:colOff>588818</xdr:colOff>
      <xdr:row>67</xdr:row>
      <xdr:rowOff>0</xdr:rowOff>
    </xdr:from>
    <xdr:to>
      <xdr:col>13</xdr:col>
      <xdr:colOff>207818</xdr:colOff>
      <xdr:row>68</xdr:row>
      <xdr:rowOff>86591</xdr:rowOff>
    </xdr:to>
    <xdr:sp macro="" textlink="">
      <xdr:nvSpPr>
        <xdr:cNvPr id="102" name="Elipse 101"/>
        <xdr:cNvSpPr/>
      </xdr:nvSpPr>
      <xdr:spPr>
        <a:xfrm rot="21101006">
          <a:off x="7132493" y="16259175"/>
          <a:ext cx="1447800" cy="267566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13855</xdr:colOff>
      <xdr:row>67</xdr:row>
      <xdr:rowOff>100444</xdr:rowOff>
    </xdr:from>
    <xdr:to>
      <xdr:col>8</xdr:col>
      <xdr:colOff>238991</xdr:colOff>
      <xdr:row>69</xdr:row>
      <xdr:rowOff>13853</xdr:rowOff>
    </xdr:to>
    <xdr:sp macro="" textlink="">
      <xdr:nvSpPr>
        <xdr:cNvPr id="103" name="Elipse 102"/>
        <xdr:cNvSpPr/>
      </xdr:nvSpPr>
      <xdr:spPr>
        <a:xfrm rot="1141657">
          <a:off x="4119130" y="16359619"/>
          <a:ext cx="1444336" cy="27535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623455</xdr:colOff>
      <xdr:row>146</xdr:row>
      <xdr:rowOff>138546</xdr:rowOff>
    </xdr:from>
    <xdr:to>
      <xdr:col>15</xdr:col>
      <xdr:colOff>219777</xdr:colOff>
      <xdr:row>162</xdr:row>
      <xdr:rowOff>140795</xdr:rowOff>
    </xdr:to>
    <xdr:pic>
      <xdr:nvPicPr>
        <xdr:cNvPr id="105" name="Imagen 10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52255" y="25475046"/>
          <a:ext cx="8254547" cy="2907374"/>
        </a:xfrm>
        <a:prstGeom prst="rect">
          <a:avLst/>
        </a:prstGeom>
      </xdr:spPr>
    </xdr:pic>
    <xdr:clientData/>
  </xdr:twoCellAnchor>
  <xdr:twoCellAnchor>
    <xdr:from>
      <xdr:col>12</xdr:col>
      <xdr:colOff>61316</xdr:colOff>
      <xdr:row>154</xdr:row>
      <xdr:rowOff>108837</xdr:rowOff>
    </xdr:from>
    <xdr:to>
      <xdr:col>14</xdr:col>
      <xdr:colOff>62195</xdr:colOff>
      <xdr:row>157</xdr:row>
      <xdr:rowOff>71605</xdr:rowOff>
    </xdr:to>
    <xdr:sp macro="" textlink="">
      <xdr:nvSpPr>
        <xdr:cNvPr id="106" name="Elipse 105"/>
        <xdr:cNvSpPr/>
      </xdr:nvSpPr>
      <xdr:spPr>
        <a:xfrm rot="21101006">
          <a:off x="7824191" y="26902662"/>
          <a:ext cx="1505829" cy="50569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109317</xdr:colOff>
      <xdr:row>154</xdr:row>
      <xdr:rowOff>160748</xdr:rowOff>
    </xdr:from>
    <xdr:to>
      <xdr:col>9</xdr:col>
      <xdr:colOff>334453</xdr:colOff>
      <xdr:row>158</xdr:row>
      <xdr:rowOff>109924</xdr:rowOff>
    </xdr:to>
    <xdr:sp macro="" textlink="">
      <xdr:nvSpPr>
        <xdr:cNvPr id="107" name="Elipse 106"/>
        <xdr:cNvSpPr/>
      </xdr:nvSpPr>
      <xdr:spPr>
        <a:xfrm rot="1141657">
          <a:off x="4824192" y="26954573"/>
          <a:ext cx="1444336" cy="673076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34636</xdr:colOff>
      <xdr:row>106</xdr:row>
      <xdr:rowOff>51955</xdr:rowOff>
    </xdr:from>
    <xdr:to>
      <xdr:col>18</xdr:col>
      <xdr:colOff>412171</xdr:colOff>
      <xdr:row>117</xdr:row>
      <xdr:rowOff>77470</xdr:rowOff>
    </xdr:to>
    <xdr:pic>
      <xdr:nvPicPr>
        <xdr:cNvPr id="108" name="Imagen 10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6909" y="24176182"/>
          <a:ext cx="11443853" cy="1930515"/>
        </a:xfrm>
        <a:prstGeom prst="rect">
          <a:avLst/>
        </a:prstGeom>
      </xdr:spPr>
    </xdr:pic>
    <xdr:clientData/>
  </xdr:twoCellAnchor>
  <xdr:twoCellAnchor>
    <xdr:from>
      <xdr:col>4</xdr:col>
      <xdr:colOff>103907</xdr:colOff>
      <xdr:row>106</xdr:row>
      <xdr:rowOff>0</xdr:rowOff>
    </xdr:from>
    <xdr:to>
      <xdr:col>5</xdr:col>
      <xdr:colOff>606135</xdr:colOff>
      <xdr:row>117</xdr:row>
      <xdr:rowOff>51955</xdr:rowOff>
    </xdr:to>
    <xdr:sp macro="" textlink="">
      <xdr:nvSpPr>
        <xdr:cNvPr id="109" name="Rectángulo 108"/>
        <xdr:cNvSpPr/>
      </xdr:nvSpPr>
      <xdr:spPr>
        <a:xfrm>
          <a:off x="2932832" y="36480750"/>
          <a:ext cx="1111828" cy="205220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550716</xdr:colOff>
      <xdr:row>106</xdr:row>
      <xdr:rowOff>13854</xdr:rowOff>
    </xdr:from>
    <xdr:to>
      <xdr:col>11</xdr:col>
      <xdr:colOff>17317</xdr:colOff>
      <xdr:row>117</xdr:row>
      <xdr:rowOff>65809</xdr:rowOff>
    </xdr:to>
    <xdr:sp macro="" textlink="">
      <xdr:nvSpPr>
        <xdr:cNvPr id="110" name="Rectángulo 109"/>
        <xdr:cNvSpPr/>
      </xdr:nvSpPr>
      <xdr:spPr>
        <a:xfrm>
          <a:off x="5875191" y="36494604"/>
          <a:ext cx="1295401" cy="205220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225133</xdr:colOff>
      <xdr:row>106</xdr:row>
      <xdr:rowOff>79664</xdr:rowOff>
    </xdr:from>
    <xdr:to>
      <xdr:col>16</xdr:col>
      <xdr:colOff>204353</xdr:colOff>
      <xdr:row>117</xdr:row>
      <xdr:rowOff>131619</xdr:rowOff>
    </xdr:to>
    <xdr:sp macro="" textlink="">
      <xdr:nvSpPr>
        <xdr:cNvPr id="111" name="Rectángulo 110"/>
        <xdr:cNvSpPr/>
      </xdr:nvSpPr>
      <xdr:spPr>
        <a:xfrm>
          <a:off x="10685315" y="24203891"/>
          <a:ext cx="585356" cy="195695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34635</xdr:colOff>
      <xdr:row>106</xdr:row>
      <xdr:rowOff>41564</xdr:rowOff>
    </xdr:from>
    <xdr:to>
      <xdr:col>18</xdr:col>
      <xdr:colOff>218207</xdr:colOff>
      <xdr:row>117</xdr:row>
      <xdr:rowOff>93519</xdr:rowOff>
    </xdr:to>
    <xdr:sp macro="" textlink="">
      <xdr:nvSpPr>
        <xdr:cNvPr id="112" name="Rectángulo 111"/>
        <xdr:cNvSpPr/>
      </xdr:nvSpPr>
      <xdr:spPr>
        <a:xfrm>
          <a:off x="12313226" y="24165791"/>
          <a:ext cx="183572" cy="195695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277091</xdr:colOff>
      <xdr:row>194</xdr:row>
      <xdr:rowOff>69273</xdr:rowOff>
    </xdr:from>
    <xdr:to>
      <xdr:col>14</xdr:col>
      <xdr:colOff>479550</xdr:colOff>
      <xdr:row>210</xdr:row>
      <xdr:rowOff>71522</xdr:rowOff>
    </xdr:to>
    <xdr:pic>
      <xdr:nvPicPr>
        <xdr:cNvPr id="113" name="Imagen 1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95500" y="43607182"/>
          <a:ext cx="8238095" cy="2790476"/>
        </a:xfrm>
        <a:prstGeom prst="rect">
          <a:avLst/>
        </a:prstGeom>
      </xdr:spPr>
    </xdr:pic>
    <xdr:clientData/>
  </xdr:twoCellAnchor>
  <xdr:twoCellAnchor>
    <xdr:from>
      <xdr:col>11</xdr:col>
      <xdr:colOff>355724</xdr:colOff>
      <xdr:row>202</xdr:row>
      <xdr:rowOff>56882</xdr:rowOff>
    </xdr:from>
    <xdr:to>
      <xdr:col>13</xdr:col>
      <xdr:colOff>477830</xdr:colOff>
      <xdr:row>205</xdr:row>
      <xdr:rowOff>19650</xdr:rowOff>
    </xdr:to>
    <xdr:sp macro="" textlink="">
      <xdr:nvSpPr>
        <xdr:cNvPr id="114" name="Elipse 113"/>
        <xdr:cNvSpPr/>
      </xdr:nvSpPr>
      <xdr:spPr>
        <a:xfrm rot="21101006">
          <a:off x="7369588" y="44997564"/>
          <a:ext cx="1836606" cy="48231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369089</xdr:colOff>
      <xdr:row>202</xdr:row>
      <xdr:rowOff>91475</xdr:rowOff>
    </xdr:from>
    <xdr:to>
      <xdr:col>8</xdr:col>
      <xdr:colOff>594225</xdr:colOff>
      <xdr:row>206</xdr:row>
      <xdr:rowOff>40651</xdr:rowOff>
    </xdr:to>
    <xdr:sp macro="" textlink="">
      <xdr:nvSpPr>
        <xdr:cNvPr id="115" name="Elipse 114"/>
        <xdr:cNvSpPr/>
      </xdr:nvSpPr>
      <xdr:spPr>
        <a:xfrm rot="1141657">
          <a:off x="4473498" y="45032157"/>
          <a:ext cx="1437409" cy="64190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73"/>
  <sheetViews>
    <sheetView tabSelected="1" topLeftCell="A4" zoomScale="85" zoomScaleNormal="85" workbookViewId="0">
      <selection activeCell="C36" sqref="C36"/>
    </sheetView>
  </sheetViews>
  <sheetFormatPr baseColWidth="10" defaultRowHeight="15"/>
  <cols>
    <col min="1" max="1" width="11.42578125" style="16"/>
    <col min="2" max="2" width="7.140625" style="15" bestFit="1" customWidth="1"/>
    <col min="3" max="3" width="122.7109375" style="16" bestFit="1" customWidth="1"/>
    <col min="4" max="4" width="8.7109375" style="15" bestFit="1" customWidth="1"/>
    <col min="5" max="5" width="16" style="16" bestFit="1" customWidth="1"/>
    <col min="6" max="6" width="11.42578125" style="43"/>
    <col min="7" max="7" width="47.7109375" style="16" bestFit="1" customWidth="1"/>
    <col min="8" max="16384" width="11.42578125" style="16"/>
  </cols>
  <sheetData>
    <row r="1" spans="2:7">
      <c r="B1" s="35"/>
      <c r="C1" s="36"/>
      <c r="D1" s="35"/>
    </row>
    <row r="2" spans="2:7" s="15" customFormat="1" ht="30" customHeight="1">
      <c r="B2" s="131" t="s">
        <v>55</v>
      </c>
      <c r="C2" s="131"/>
      <c r="D2" s="131"/>
      <c r="F2" s="43"/>
    </row>
    <row r="3" spans="2:7" s="15" customFormat="1" ht="15.75">
      <c r="B3" s="131" t="s">
        <v>160</v>
      </c>
      <c r="C3" s="131"/>
      <c r="D3" s="131"/>
      <c r="F3" s="43"/>
    </row>
    <row r="4" spans="2:7" s="15" customFormat="1" ht="15.75">
      <c r="B4" s="48"/>
      <c r="C4" s="48"/>
      <c r="D4" s="48"/>
      <c r="F4" s="43"/>
    </row>
    <row r="5" spans="2:7" s="15" customFormat="1" ht="15.75">
      <c r="B5" s="48"/>
      <c r="C5" s="48" t="s">
        <v>317</v>
      </c>
      <c r="D5" s="48"/>
      <c r="F5" s="43"/>
    </row>
    <row r="6" spans="2:7" s="15" customFormat="1">
      <c r="B6" s="35"/>
      <c r="C6" s="35"/>
      <c r="D6" s="35"/>
      <c r="F6" s="43"/>
    </row>
    <row r="7" spans="2:7" s="15" customFormat="1" ht="30">
      <c r="B7" s="25" t="s">
        <v>11</v>
      </c>
      <c r="C7" s="26" t="s">
        <v>2</v>
      </c>
      <c r="D7" s="27" t="s">
        <v>34</v>
      </c>
      <c r="E7" s="27" t="s">
        <v>0</v>
      </c>
      <c r="F7" s="44" t="s">
        <v>82</v>
      </c>
      <c r="G7" s="44" t="s">
        <v>242</v>
      </c>
    </row>
    <row r="8" spans="2:7">
      <c r="B8" s="49">
        <v>1</v>
      </c>
      <c r="C8" s="9" t="s">
        <v>12</v>
      </c>
      <c r="D8" s="10"/>
      <c r="E8" s="10"/>
      <c r="F8" s="45">
        <f>IF(SUM(F9:F10)&gt;=1,1,0)</f>
        <v>1</v>
      </c>
      <c r="G8" s="45"/>
    </row>
    <row r="9" spans="2:7" s="36" customFormat="1">
      <c r="B9" s="28">
        <v>1.1000000000000001</v>
      </c>
      <c r="C9" s="29" t="s">
        <v>54</v>
      </c>
      <c r="D9" s="30" t="s">
        <v>14</v>
      </c>
      <c r="E9" s="37">
        <f>IFERROR(VLOOKUP(B9,ACEQUIA!$Q:$Y,9,FALSE),0)+IFERROR(VLOOKUP(B9,#REF!,9,FALSE),0)</f>
        <v>200</v>
      </c>
      <c r="F9" s="46">
        <f>+IF(E9=0,0,1)</f>
        <v>1</v>
      </c>
      <c r="G9" s="46"/>
    </row>
    <row r="10" spans="2:7" s="36" customFormat="1" hidden="1">
      <c r="B10" s="28">
        <v>1.2</v>
      </c>
      <c r="C10" s="29" t="s">
        <v>83</v>
      </c>
      <c r="D10" s="33" t="s">
        <v>13</v>
      </c>
      <c r="E10" s="37">
        <f>IFERROR(VLOOKUP(B10,ACEQUIA!$Q:$Y,9,FALSE),0)+IFERROR(VLOOKUP(B10,#REF!,9,FALSE),0)</f>
        <v>0</v>
      </c>
      <c r="F10" s="46">
        <f>+IF(E10=0,0,1)</f>
        <v>0</v>
      </c>
      <c r="G10" s="30"/>
    </row>
    <row r="11" spans="2:7" s="36" customFormat="1" hidden="1">
      <c r="B11" s="28">
        <v>1.3</v>
      </c>
      <c r="C11" s="29" t="s">
        <v>284</v>
      </c>
      <c r="D11" s="33" t="s">
        <v>31</v>
      </c>
      <c r="E11" s="37">
        <f>IFERROR(VLOOKUP(B11,ACEQUIA!$Q:$Y,9,FALSE),0)+IFERROR(VLOOKUP(B11,#REF!,9,FALSE),0)</f>
        <v>0</v>
      </c>
      <c r="F11" s="46">
        <f>+IF(E11=0,0,1)</f>
        <v>0</v>
      </c>
      <c r="G11" s="30"/>
    </row>
    <row r="12" spans="2:7" hidden="1">
      <c r="B12" s="49">
        <v>2</v>
      </c>
      <c r="C12" s="11" t="s">
        <v>3</v>
      </c>
      <c r="D12" s="12"/>
      <c r="E12" s="12"/>
      <c r="F12" s="45">
        <f>IF(SUM(F13:F15)&gt;=1,1,0)</f>
        <v>0</v>
      </c>
      <c r="G12" s="45"/>
    </row>
    <row r="13" spans="2:7" s="36" customFormat="1" hidden="1">
      <c r="B13" s="28">
        <v>2.1</v>
      </c>
      <c r="C13" s="29" t="s">
        <v>56</v>
      </c>
      <c r="D13" s="30" t="s">
        <v>14</v>
      </c>
      <c r="E13" s="37">
        <f>IFERROR(VLOOKUP(B13,ACEQUIA!$Q:$Y,9,FALSE),0)+IFERROR(VLOOKUP(B13,#REF!,9,FALSE),0)</f>
        <v>0</v>
      </c>
      <c r="F13" s="46">
        <f t="shared" ref="F13:F15" si="0">+IF(E13=0,0,1)</f>
        <v>0</v>
      </c>
      <c r="G13" s="46"/>
    </row>
    <row r="14" spans="2:7" s="36" customFormat="1" hidden="1">
      <c r="B14" s="31">
        <v>2.2000000000000002</v>
      </c>
      <c r="C14" s="32" t="s">
        <v>15</v>
      </c>
      <c r="D14" s="33" t="s">
        <v>13</v>
      </c>
      <c r="E14" s="37">
        <f>IFERROR(VLOOKUP(B14,ACEQUIA!$Q:$Y,9,FALSE),0)+IFERROR(VLOOKUP(B14,#REF!,9,FALSE),0)</f>
        <v>0</v>
      </c>
      <c r="F14" s="46">
        <f t="shared" si="0"/>
        <v>0</v>
      </c>
      <c r="G14" s="46"/>
    </row>
    <row r="15" spans="2:7" s="36" customFormat="1" hidden="1">
      <c r="B15" s="31">
        <v>2.2999999999999998</v>
      </c>
      <c r="C15" s="32" t="s">
        <v>161</v>
      </c>
      <c r="D15" s="33" t="s">
        <v>13</v>
      </c>
      <c r="E15" s="37">
        <f>IFERROR(VLOOKUP(B15,ACEQUIA!$Q:$Y,9,FALSE),0)+IFERROR(VLOOKUP(B15,#REF!,9,FALSE),0)</f>
        <v>0</v>
      </c>
      <c r="F15" s="46">
        <f t="shared" si="0"/>
        <v>0</v>
      </c>
      <c r="G15" s="46"/>
    </row>
    <row r="16" spans="2:7">
      <c r="B16" s="49">
        <v>3</v>
      </c>
      <c r="C16" s="11" t="s">
        <v>16</v>
      </c>
      <c r="D16" s="12"/>
      <c r="E16" s="12"/>
      <c r="F16" s="45">
        <f>IF(SUM(F17:F39)&gt;=1,1,0)</f>
        <v>1</v>
      </c>
      <c r="G16" s="45"/>
    </row>
    <row r="17" spans="2:7">
      <c r="B17" s="21">
        <v>3.1</v>
      </c>
      <c r="C17" s="13" t="s">
        <v>17</v>
      </c>
      <c r="D17" s="14"/>
      <c r="E17" s="14"/>
      <c r="F17" s="47">
        <f>IF(SUM(F18:F22)&gt;=1,1,0)</f>
        <v>1</v>
      </c>
      <c r="G17" s="47"/>
    </row>
    <row r="18" spans="2:7" s="36" customFormat="1" hidden="1">
      <c r="B18" s="31" t="s">
        <v>18</v>
      </c>
      <c r="C18" s="32" t="s">
        <v>87</v>
      </c>
      <c r="D18" s="33" t="s">
        <v>19</v>
      </c>
      <c r="E18" s="37">
        <f>IFERROR(VLOOKUP(B18,ACEQUIA!$Q:$Y,9,FALSE),0)+IFERROR(VLOOKUP(B18,#REF!,9,FALSE),0)</f>
        <v>0</v>
      </c>
      <c r="F18" s="46">
        <f t="shared" ref="F18:F22" si="1">+IF(E18=0,0,1)</f>
        <v>0</v>
      </c>
      <c r="G18" s="46"/>
    </row>
    <row r="19" spans="2:7" s="36" customFormat="1">
      <c r="B19" s="18" t="s">
        <v>20</v>
      </c>
      <c r="C19" s="19" t="s">
        <v>153</v>
      </c>
      <c r="D19" s="20" t="s">
        <v>19</v>
      </c>
      <c r="E19" s="37">
        <f>IFERROR(VLOOKUP(B19,ACEQUIA!$Q:$Y,9,FALSE),0)+IFERROR(VLOOKUP(B19,#REF!,9,FALSE),0)</f>
        <v>37.799999999999997</v>
      </c>
      <c r="F19" s="46">
        <f t="shared" si="1"/>
        <v>1</v>
      </c>
      <c r="G19" s="46"/>
    </row>
    <row r="20" spans="2:7" s="36" customFormat="1">
      <c r="B20" s="18" t="s">
        <v>21</v>
      </c>
      <c r="C20" s="19" t="s">
        <v>84</v>
      </c>
      <c r="D20" s="20" t="s">
        <v>19</v>
      </c>
      <c r="E20" s="37">
        <f>IFERROR(VLOOKUP(B20,ACEQUIA!$Q:$Y,9,FALSE),0)+IFERROR(VLOOKUP(B20,#REF!,9,FALSE),0)</f>
        <v>37.800000000000004</v>
      </c>
      <c r="F20" s="46">
        <f t="shared" si="1"/>
        <v>1</v>
      </c>
      <c r="G20" s="30"/>
    </row>
    <row r="21" spans="2:7" s="36" customFormat="1" hidden="1">
      <c r="B21" s="18" t="s">
        <v>22</v>
      </c>
      <c r="C21" s="19" t="s">
        <v>85</v>
      </c>
      <c r="D21" s="20" t="s">
        <v>19</v>
      </c>
      <c r="E21" s="37">
        <f>IFERROR(VLOOKUP(B21,ACEQUIA!$Q:$Y,9,FALSE),0)+IFERROR(VLOOKUP(B21,#REF!,9,FALSE),0)</f>
        <v>0</v>
      </c>
      <c r="F21" s="46">
        <f t="shared" si="1"/>
        <v>0</v>
      </c>
      <c r="G21" s="30"/>
    </row>
    <row r="22" spans="2:7" s="36" customFormat="1" hidden="1">
      <c r="B22" s="18" t="s">
        <v>241</v>
      </c>
      <c r="C22" s="19" t="s">
        <v>86</v>
      </c>
      <c r="D22" s="20" t="s">
        <v>19</v>
      </c>
      <c r="E22" s="37">
        <f>IFERROR(VLOOKUP(B22,ACEQUIA!$Q:$Y,9,FALSE),0)+IFERROR(VLOOKUP(B22,#REF!,9,FALSE),0)</f>
        <v>0</v>
      </c>
      <c r="F22" s="46">
        <f t="shared" si="1"/>
        <v>0</v>
      </c>
      <c r="G22" s="30"/>
    </row>
    <row r="23" spans="2:7">
      <c r="B23" s="21">
        <v>3.2</v>
      </c>
      <c r="C23" s="13" t="s">
        <v>1</v>
      </c>
      <c r="D23" s="14"/>
      <c r="E23" s="14"/>
      <c r="F23" s="47">
        <f>IF(SUM(F24:F36)&gt;=1,1,0)</f>
        <v>1</v>
      </c>
      <c r="G23" s="47"/>
    </row>
    <row r="24" spans="2:7" s="36" customFormat="1" hidden="1">
      <c r="B24" s="28" t="s">
        <v>23</v>
      </c>
      <c r="C24" s="29" t="s">
        <v>24</v>
      </c>
      <c r="D24" s="30" t="s">
        <v>19</v>
      </c>
      <c r="E24" s="37">
        <f>IFERROR(VLOOKUP(B24,ACEQUIA!$Q:$Y,9,FALSE),0)+IFERROR(VLOOKUP(B24,#REF!,9,FALSE),0)</f>
        <v>0</v>
      </c>
      <c r="F24" s="46">
        <f t="shared" ref="F24:F34" si="2">+IF(E24=0,0,1)</f>
        <v>0</v>
      </c>
      <c r="G24" s="46"/>
    </row>
    <row r="25" spans="2:7" s="36" customFormat="1" hidden="1">
      <c r="B25" s="18" t="s">
        <v>25</v>
      </c>
      <c r="C25" s="19" t="s">
        <v>266</v>
      </c>
      <c r="D25" s="20" t="s">
        <v>19</v>
      </c>
      <c r="E25" s="37">
        <f>IFERROR(VLOOKUP(B25,ACEQUIA!$Q:$Y,9,FALSE),0)+IFERROR(VLOOKUP(B25,#REF!,9,FALSE),0)</f>
        <v>0</v>
      </c>
      <c r="F25" s="46">
        <f t="shared" si="2"/>
        <v>0</v>
      </c>
      <c r="G25" s="46"/>
    </row>
    <row r="26" spans="2:7" s="36" customFormat="1" hidden="1">
      <c r="B26" s="18" t="s">
        <v>165</v>
      </c>
      <c r="C26" s="19" t="s">
        <v>154</v>
      </c>
      <c r="D26" s="20" t="s">
        <v>19</v>
      </c>
      <c r="E26" s="37">
        <f>IFERROR(VLOOKUP(B26,ACEQUIA!$Q:$Y,9,FALSE),0)+IFERROR(VLOOKUP(B26,#REF!,9,FALSE),0)</f>
        <v>0</v>
      </c>
      <c r="F26" s="46">
        <f t="shared" si="2"/>
        <v>0</v>
      </c>
      <c r="G26" s="30"/>
    </row>
    <row r="27" spans="2:7" s="36" customFormat="1" hidden="1">
      <c r="B27" s="18" t="s">
        <v>26</v>
      </c>
      <c r="C27" s="19" t="s">
        <v>27</v>
      </c>
      <c r="D27" s="20" t="s">
        <v>19</v>
      </c>
      <c r="E27" s="37">
        <f>IFERROR(VLOOKUP(B27,ACEQUIA!$Q:$Y,9,FALSE),0)+IFERROR(VLOOKUP(B27,#REF!,9,FALSE),0)</f>
        <v>0</v>
      </c>
      <c r="F27" s="46">
        <f t="shared" si="2"/>
        <v>0</v>
      </c>
      <c r="G27" s="46"/>
    </row>
    <row r="28" spans="2:7" s="36" customFormat="1" hidden="1">
      <c r="B28" s="18" t="s">
        <v>166</v>
      </c>
      <c r="C28" s="19" t="s">
        <v>155</v>
      </c>
      <c r="D28" s="20" t="s">
        <v>19</v>
      </c>
      <c r="E28" s="37">
        <f>IFERROR(VLOOKUP(B28,ACEQUIA!$Q:$Y,9,FALSE),0)+IFERROR(VLOOKUP(B28,#REF!,9,FALSE),0)</f>
        <v>0</v>
      </c>
      <c r="F28" s="46">
        <f t="shared" si="2"/>
        <v>0</v>
      </c>
      <c r="G28" s="30"/>
    </row>
    <row r="29" spans="2:7" s="36" customFormat="1" hidden="1">
      <c r="B29" s="18" t="s">
        <v>28</v>
      </c>
      <c r="C29" s="19" t="s">
        <v>36</v>
      </c>
      <c r="D29" s="20" t="s">
        <v>19</v>
      </c>
      <c r="E29" s="37">
        <f>IFERROR(VLOOKUP(B29,ACEQUIA!$Q:$Y,9,FALSE),0)+IFERROR(VLOOKUP(B29,#REF!,9,FALSE),0)</f>
        <v>0</v>
      </c>
      <c r="F29" s="46">
        <f t="shared" si="2"/>
        <v>0</v>
      </c>
      <c r="G29" s="46"/>
    </row>
    <row r="30" spans="2:7" s="36" customFormat="1" hidden="1">
      <c r="B30" s="18" t="s">
        <v>167</v>
      </c>
      <c r="C30" s="19" t="s">
        <v>156</v>
      </c>
      <c r="D30" s="20" t="s">
        <v>19</v>
      </c>
      <c r="E30" s="37">
        <f>IFERROR(VLOOKUP(B30,ACEQUIA!$Q:$Y,9,FALSE),0)+IFERROR(VLOOKUP(B30,#REF!,9,FALSE),0)</f>
        <v>0</v>
      </c>
      <c r="F30" s="46">
        <f t="shared" si="2"/>
        <v>0</v>
      </c>
      <c r="G30" s="30"/>
    </row>
    <row r="31" spans="2:7" s="36" customFormat="1" hidden="1">
      <c r="B31" s="18" t="s">
        <v>38</v>
      </c>
      <c r="C31" s="19" t="s">
        <v>37</v>
      </c>
      <c r="D31" s="20" t="s">
        <v>19</v>
      </c>
      <c r="E31" s="37">
        <f>IFERROR(VLOOKUP(B31,ACEQUIA!$Q:$Y,9,FALSE),0)+IFERROR(VLOOKUP(B31,#REF!,9,FALSE),0)</f>
        <v>0</v>
      </c>
      <c r="F31" s="46">
        <f t="shared" si="2"/>
        <v>0</v>
      </c>
      <c r="G31" s="46"/>
    </row>
    <row r="32" spans="2:7" s="36" customFormat="1" hidden="1">
      <c r="B32" s="18" t="s">
        <v>39</v>
      </c>
      <c r="C32" s="19" t="s">
        <v>157</v>
      </c>
      <c r="D32" s="20" t="s">
        <v>19</v>
      </c>
      <c r="E32" s="37">
        <f>IFERROR(VLOOKUP(B32,ACEQUIA!$Q:$Y,9,FALSE),0)+IFERROR(VLOOKUP(B32,#REF!,9,FALSE),0)</f>
        <v>0</v>
      </c>
      <c r="F32" s="46">
        <f t="shared" si="2"/>
        <v>0</v>
      </c>
      <c r="G32" s="46"/>
    </row>
    <row r="33" spans="2:7" s="36" customFormat="1" hidden="1">
      <c r="B33" s="18" t="s">
        <v>29</v>
      </c>
      <c r="C33" s="19" t="s">
        <v>168</v>
      </c>
      <c r="D33" s="20" t="s">
        <v>19</v>
      </c>
      <c r="E33" s="37">
        <f>IFERROR(VLOOKUP(B33,ACEQUIA!$Q:$Y,9,FALSE),0)+IFERROR(VLOOKUP(B33,#REF!,9,FALSE),0)</f>
        <v>0</v>
      </c>
      <c r="F33" s="46">
        <f t="shared" si="2"/>
        <v>0</v>
      </c>
      <c r="G33" s="30"/>
    </row>
    <row r="34" spans="2:7" s="36" customFormat="1" hidden="1">
      <c r="B34" s="18" t="s">
        <v>285</v>
      </c>
      <c r="C34" s="19" t="s">
        <v>286</v>
      </c>
      <c r="D34" s="20" t="s">
        <v>19</v>
      </c>
      <c r="E34" s="37">
        <f>IFERROR(VLOOKUP(B34,ACEQUIA!$Q:$Y,9,FALSE),0)+IFERROR(VLOOKUP(B34,#REF!,9,FALSE),0)</f>
        <v>0</v>
      </c>
      <c r="F34" s="46">
        <f t="shared" si="2"/>
        <v>0</v>
      </c>
      <c r="G34" s="128"/>
    </row>
    <row r="35" spans="2:7" s="36" customFormat="1">
      <c r="B35" s="18" t="s">
        <v>319</v>
      </c>
      <c r="C35" s="19" t="s">
        <v>320</v>
      </c>
      <c r="D35" s="20" t="s">
        <v>19</v>
      </c>
      <c r="E35" s="37">
        <f>IFERROR(VLOOKUP(B35,ACEQUIA!$Q:$Y,9,FALSE),0)+IFERROR(VLOOKUP(B35,#REF!,9,FALSE),0)</f>
        <v>123.69999999999999</v>
      </c>
      <c r="F35" s="46">
        <f t="shared" ref="F35:F36" si="3">+IF(E35=0,0,1)</f>
        <v>1</v>
      </c>
      <c r="G35" s="128"/>
    </row>
    <row r="36" spans="2:7" s="36" customFormat="1">
      <c r="B36" s="39" t="s">
        <v>328</v>
      </c>
      <c r="C36" s="130" t="s">
        <v>329</v>
      </c>
      <c r="D36" s="20" t="s">
        <v>13</v>
      </c>
      <c r="E36" s="37">
        <f>IFERROR(VLOOKUP(B36,ACEQUIA!$Q:$Y,9,FALSE),0)+IFERROR(VLOOKUP(B36,#REF!,9,FALSE),0)</f>
        <v>416</v>
      </c>
      <c r="F36" s="46">
        <f t="shared" si="3"/>
        <v>1</v>
      </c>
      <c r="G36" s="128"/>
    </row>
    <row r="37" spans="2:7" hidden="1">
      <c r="B37" s="21">
        <v>3.3</v>
      </c>
      <c r="C37" s="13" t="s">
        <v>4</v>
      </c>
      <c r="D37" s="14"/>
      <c r="E37" s="14"/>
      <c r="F37" s="47">
        <f>IF(SUM(F38:F39)&gt;=1,1,0)</f>
        <v>0</v>
      </c>
      <c r="G37" s="47"/>
    </row>
    <row r="38" spans="2:7" s="36" customFormat="1" hidden="1">
      <c r="B38" s="18" t="s">
        <v>30</v>
      </c>
      <c r="C38" s="19" t="s">
        <v>244</v>
      </c>
      <c r="D38" s="20" t="s">
        <v>13</v>
      </c>
      <c r="E38" s="37">
        <f>IFERROR(VLOOKUP(B38,ACEQUIA!$Q:$Y,9,FALSE),0)+IFERROR(VLOOKUP(B38,#REF!,9,FALSE),0)</f>
        <v>0</v>
      </c>
      <c r="F38" s="46">
        <f t="shared" ref="F38:F39" si="4">+IF(E38=0,0,1)</f>
        <v>0</v>
      </c>
      <c r="G38" s="46" t="s">
        <v>208</v>
      </c>
    </row>
    <row r="39" spans="2:7" s="36" customFormat="1" hidden="1">
      <c r="B39" s="18" t="s">
        <v>162</v>
      </c>
      <c r="C39" s="19" t="s">
        <v>243</v>
      </c>
      <c r="D39" s="20" t="s">
        <v>13</v>
      </c>
      <c r="E39" s="37">
        <f>IFERROR(VLOOKUP(B39,ACEQUIA!$Q:$Y,9,FALSE),0)+IFERROR(VLOOKUP(B39,#REF!,9,FALSE),0)</f>
        <v>0</v>
      </c>
      <c r="F39" s="46">
        <f t="shared" si="4"/>
        <v>0</v>
      </c>
      <c r="G39" s="46" t="s">
        <v>208</v>
      </c>
    </row>
    <row r="40" spans="2:7" hidden="1">
      <c r="B40" s="49">
        <v>4</v>
      </c>
      <c r="C40" s="11" t="s">
        <v>88</v>
      </c>
      <c r="D40" s="12"/>
      <c r="E40" s="12"/>
      <c r="F40" s="45">
        <f>IF(SUM(F41:F82)&gt;=1,1,0)</f>
        <v>0</v>
      </c>
      <c r="G40" s="45"/>
    </row>
    <row r="41" spans="2:7" hidden="1">
      <c r="B41" s="21">
        <v>4.0999999999999996</v>
      </c>
      <c r="C41" s="13" t="s">
        <v>58</v>
      </c>
      <c r="D41" s="14"/>
      <c r="E41" s="14"/>
      <c r="F41" s="47">
        <f>IF(SUM(F42:F55)&gt;=1,1,0)</f>
        <v>0</v>
      </c>
      <c r="G41" s="47"/>
    </row>
    <row r="42" spans="2:7" s="36" customFormat="1" hidden="1">
      <c r="B42" s="28" t="s">
        <v>40</v>
      </c>
      <c r="C42" s="38" t="s">
        <v>79</v>
      </c>
      <c r="D42" s="34" t="s">
        <v>14</v>
      </c>
      <c r="E42" s="37">
        <f>IFERROR(VLOOKUP(B42,ACEQUIA!$Q:$Y,9,FALSE),0)+IFERROR(VLOOKUP(B42,#REF!,9,FALSE),0)</f>
        <v>0</v>
      </c>
      <c r="F42" s="46">
        <f t="shared" ref="F42:F55" si="5">+IF(E42=0,0,1)</f>
        <v>0</v>
      </c>
      <c r="G42" s="46"/>
    </row>
    <row r="43" spans="2:7" s="36" customFormat="1" hidden="1">
      <c r="B43" s="28" t="s">
        <v>41</v>
      </c>
      <c r="C43" s="38" t="s">
        <v>59</v>
      </c>
      <c r="D43" s="34" t="s">
        <v>14</v>
      </c>
      <c r="E43" s="37">
        <f>IFERROR(VLOOKUP(B43,ACEQUIA!$Q:$Y,9,FALSE),0)+IFERROR(VLOOKUP(B43,#REF!,9,FALSE),0)</f>
        <v>0</v>
      </c>
      <c r="F43" s="46">
        <f t="shared" si="5"/>
        <v>0</v>
      </c>
      <c r="G43" s="46"/>
    </row>
    <row r="44" spans="2:7" s="36" customFormat="1" hidden="1">
      <c r="B44" s="18" t="s">
        <v>42</v>
      </c>
      <c r="C44" s="38" t="s">
        <v>60</v>
      </c>
      <c r="D44" s="34" t="s">
        <v>14</v>
      </c>
      <c r="E44" s="37">
        <f>IFERROR(VLOOKUP(B44,ACEQUIA!$Q:$Y,9,FALSE),0)+IFERROR(VLOOKUP(B44,#REF!,9,FALSE),0)</f>
        <v>0</v>
      </c>
      <c r="F44" s="46">
        <f t="shared" si="5"/>
        <v>0</v>
      </c>
      <c r="G44" s="46"/>
    </row>
    <row r="45" spans="2:7" s="36" customFormat="1" hidden="1">
      <c r="B45" s="18" t="s">
        <v>43</v>
      </c>
      <c r="C45" s="22" t="s">
        <v>61</v>
      </c>
      <c r="D45" s="24" t="s">
        <v>14</v>
      </c>
      <c r="E45" s="37">
        <f>IFERROR(VLOOKUP(B45,ACEQUIA!$Q:$Y,9,FALSE),0)+IFERROR(VLOOKUP(B45,#REF!,9,FALSE),0)</f>
        <v>0</v>
      </c>
      <c r="F45" s="46">
        <f t="shared" si="5"/>
        <v>0</v>
      </c>
      <c r="G45" s="46"/>
    </row>
    <row r="46" spans="2:7" s="36" customFormat="1" hidden="1">
      <c r="B46" s="18" t="s">
        <v>44</v>
      </c>
      <c r="C46" s="22" t="s">
        <v>62</v>
      </c>
      <c r="D46" s="24" t="s">
        <v>14</v>
      </c>
      <c r="E46" s="37">
        <f>IFERROR(VLOOKUP(B46,ACEQUIA!$Q:$Y,9,FALSE),0)+IFERROR(VLOOKUP(B46,#REF!,9,FALSE),0)</f>
        <v>0</v>
      </c>
      <c r="F46" s="46">
        <f t="shared" si="5"/>
        <v>0</v>
      </c>
      <c r="G46" s="46"/>
    </row>
    <row r="47" spans="2:7" s="36" customFormat="1" hidden="1">
      <c r="B47" s="18" t="s">
        <v>45</v>
      </c>
      <c r="C47" s="22" t="s">
        <v>63</v>
      </c>
      <c r="D47" s="24" t="s">
        <v>14</v>
      </c>
      <c r="E47" s="37">
        <f>IFERROR(VLOOKUP(B47,ACEQUIA!$Q:$Y,9,FALSE),0)+IFERROR(VLOOKUP(B47,#REF!,9,FALSE),0)</f>
        <v>0</v>
      </c>
      <c r="F47" s="46">
        <f t="shared" si="5"/>
        <v>0</v>
      </c>
      <c r="G47" s="46"/>
    </row>
    <row r="48" spans="2:7" s="36" customFormat="1" hidden="1">
      <c r="B48" s="18" t="s">
        <v>46</v>
      </c>
      <c r="C48" s="22" t="s">
        <v>64</v>
      </c>
      <c r="D48" s="24" t="s">
        <v>14</v>
      </c>
      <c r="E48" s="37">
        <f>IFERROR(VLOOKUP(B48,ACEQUIA!$Q:$Y,9,FALSE),0)+IFERROR(VLOOKUP(B48,#REF!,9,FALSE),0)</f>
        <v>0</v>
      </c>
      <c r="F48" s="46">
        <f t="shared" si="5"/>
        <v>0</v>
      </c>
      <c r="G48" s="46"/>
    </row>
    <row r="49" spans="2:7" s="36" customFormat="1" hidden="1">
      <c r="B49" s="18" t="s">
        <v>169</v>
      </c>
      <c r="C49" s="38" t="s">
        <v>65</v>
      </c>
      <c r="D49" s="34" t="s">
        <v>14</v>
      </c>
      <c r="E49" s="37">
        <f>IFERROR(VLOOKUP(B49,ACEQUIA!$Q:$Y,9,FALSE),0)+IFERROR(VLOOKUP(B49,#REF!,9,FALSE),0)</f>
        <v>0</v>
      </c>
      <c r="F49" s="46">
        <f t="shared" si="5"/>
        <v>0</v>
      </c>
      <c r="G49" s="46"/>
    </row>
    <row r="50" spans="2:7" s="36" customFormat="1" hidden="1">
      <c r="B50" s="18" t="s">
        <v>47</v>
      </c>
      <c r="C50" s="38" t="s">
        <v>66</v>
      </c>
      <c r="D50" s="34" t="s">
        <v>14</v>
      </c>
      <c r="E50" s="37">
        <f>IFERROR(VLOOKUP(B50,ACEQUIA!$Q:$Y,9,FALSE),0)+IFERROR(VLOOKUP(B50,#REF!,9,FALSE),0)</f>
        <v>0</v>
      </c>
      <c r="F50" s="46">
        <f t="shared" si="5"/>
        <v>0</v>
      </c>
      <c r="G50" s="46"/>
    </row>
    <row r="51" spans="2:7" s="36" customFormat="1" hidden="1">
      <c r="B51" s="18" t="s">
        <v>48</v>
      </c>
      <c r="C51" s="22" t="s">
        <v>75</v>
      </c>
      <c r="D51" s="34" t="s">
        <v>14</v>
      </c>
      <c r="E51" s="37">
        <f>IFERROR(VLOOKUP(B51,ACEQUIA!$Q:$Y,9,FALSE),0)+IFERROR(VLOOKUP(B51,#REF!,9,FALSE),0)</f>
        <v>0</v>
      </c>
      <c r="F51" s="46">
        <f t="shared" si="5"/>
        <v>0</v>
      </c>
      <c r="G51" s="30"/>
    </row>
    <row r="52" spans="2:7" s="36" customFormat="1" hidden="1">
      <c r="B52" s="18" t="s">
        <v>49</v>
      </c>
      <c r="C52" s="22" t="s">
        <v>76</v>
      </c>
      <c r="D52" s="34" t="s">
        <v>14</v>
      </c>
      <c r="E52" s="37">
        <f>IFERROR(VLOOKUP(B52,ACEQUIA!$Q:$Y,9,FALSE),0)+IFERROR(VLOOKUP(B52,#REF!,9,FALSE),0)</f>
        <v>0</v>
      </c>
      <c r="F52" s="46">
        <f t="shared" si="5"/>
        <v>0</v>
      </c>
      <c r="G52" s="30"/>
    </row>
    <row r="53" spans="2:7" s="36" customFormat="1" hidden="1">
      <c r="B53" s="18" t="s">
        <v>50</v>
      </c>
      <c r="C53" s="22" t="s">
        <v>245</v>
      </c>
      <c r="D53" s="24" t="s">
        <v>14</v>
      </c>
      <c r="E53" s="37">
        <f>IFERROR(VLOOKUP(B53,ACEQUIA!$Q:$Y,9,FALSE),0)+IFERROR(VLOOKUP(B53,#REF!,9,FALSE),0)</f>
        <v>0</v>
      </c>
      <c r="F53" s="46">
        <f t="shared" si="5"/>
        <v>0</v>
      </c>
      <c r="G53" s="30"/>
    </row>
    <row r="54" spans="2:7" s="36" customFormat="1" hidden="1">
      <c r="B54" s="18" t="s">
        <v>51</v>
      </c>
      <c r="C54" s="22" t="s">
        <v>170</v>
      </c>
      <c r="D54" s="24" t="s">
        <v>14</v>
      </c>
      <c r="E54" s="37">
        <f>IFERROR(VLOOKUP(B54,ACEQUIA!$Q:$Y,9,FALSE),0)+IFERROR(VLOOKUP(B54,#REF!,9,FALSE),0)</f>
        <v>0</v>
      </c>
      <c r="F54" s="46">
        <f t="shared" si="5"/>
        <v>0</v>
      </c>
      <c r="G54" s="30"/>
    </row>
    <row r="55" spans="2:7" s="36" customFormat="1" hidden="1">
      <c r="B55" s="18" t="s">
        <v>52</v>
      </c>
      <c r="C55" s="22" t="s">
        <v>171</v>
      </c>
      <c r="D55" s="24" t="s">
        <v>14</v>
      </c>
      <c r="E55" s="37">
        <f>IFERROR(VLOOKUP(B55,ACEQUIA!$Q:$Y,9,FALSE),0)+IFERROR(VLOOKUP(B55,#REF!,9,FALSE),0)</f>
        <v>0</v>
      </c>
      <c r="F55" s="46">
        <f t="shared" si="5"/>
        <v>0</v>
      </c>
      <c r="G55" s="30"/>
    </row>
    <row r="56" spans="2:7" hidden="1">
      <c r="B56" s="21">
        <v>4.2</v>
      </c>
      <c r="C56" s="13" t="s">
        <v>89</v>
      </c>
      <c r="D56" s="14"/>
      <c r="E56" s="14"/>
      <c r="F56" s="47">
        <f>IF(SUM(F57:F60)&gt;=1,1,0)</f>
        <v>0</v>
      </c>
      <c r="G56" s="47"/>
    </row>
    <row r="57" spans="2:7" s="36" customFormat="1" hidden="1">
      <c r="B57" s="18" t="s">
        <v>90</v>
      </c>
      <c r="C57" s="22" t="s">
        <v>91</v>
      </c>
      <c r="D57" s="24" t="s">
        <v>31</v>
      </c>
      <c r="E57" s="37">
        <f>IFERROR(VLOOKUP(B57,ACEQUIA!$Q:$Y,9,FALSE),0)+IFERROR(VLOOKUP(B57,#REF!,9,FALSE),0)</f>
        <v>0</v>
      </c>
      <c r="F57" s="46">
        <f t="shared" ref="F57:F60" si="6">+IF(E57=0,0,1)</f>
        <v>0</v>
      </c>
      <c r="G57" s="30"/>
    </row>
    <row r="58" spans="2:7" s="36" customFormat="1" hidden="1">
      <c r="B58" s="18" t="s">
        <v>92</v>
      </c>
      <c r="C58" s="22" t="s">
        <v>222</v>
      </c>
      <c r="D58" s="24" t="s">
        <v>31</v>
      </c>
      <c r="E58" s="37">
        <f>IFERROR(VLOOKUP(B58,ACEQUIA!$Q:$Y,9,FALSE),0)+IFERROR(VLOOKUP(B58,#REF!,9,FALSE),0)</f>
        <v>0</v>
      </c>
      <c r="F58" s="46">
        <f t="shared" si="6"/>
        <v>0</v>
      </c>
      <c r="G58" s="30"/>
    </row>
    <row r="59" spans="2:7" s="36" customFormat="1" hidden="1">
      <c r="B59" s="18" t="s">
        <v>220</v>
      </c>
      <c r="C59" s="22" t="s">
        <v>223</v>
      </c>
      <c r="D59" s="24" t="s">
        <v>31</v>
      </c>
      <c r="E59" s="37">
        <f>IFERROR(VLOOKUP(B59,ACEQUIA!$Q:$Y,9,FALSE),0)+IFERROR(VLOOKUP(B59,#REF!,9,FALSE),0)</f>
        <v>0</v>
      </c>
      <c r="F59" s="46">
        <f t="shared" si="6"/>
        <v>0</v>
      </c>
      <c r="G59" s="30"/>
    </row>
    <row r="60" spans="2:7" s="36" customFormat="1" hidden="1">
      <c r="B60" s="18" t="s">
        <v>221</v>
      </c>
      <c r="C60" s="22" t="s">
        <v>224</v>
      </c>
      <c r="D60" s="24" t="s">
        <v>31</v>
      </c>
      <c r="E60" s="37">
        <f>IFERROR(VLOOKUP(B60,ACEQUIA!$Q:$Y,9,FALSE),0)+IFERROR(VLOOKUP(B60,#REF!,9,FALSE),0)</f>
        <v>0</v>
      </c>
      <c r="F60" s="46">
        <f t="shared" si="6"/>
        <v>0</v>
      </c>
      <c r="G60" s="30"/>
    </row>
    <row r="61" spans="2:7" hidden="1">
      <c r="B61" s="21">
        <v>4.3</v>
      </c>
      <c r="C61" s="13" t="s">
        <v>93</v>
      </c>
      <c r="D61" s="14"/>
      <c r="E61" s="14"/>
      <c r="F61" s="47">
        <f>IF(SUM(F62)&gt;=1,1,0)</f>
        <v>0</v>
      </c>
      <c r="G61" s="47"/>
    </row>
    <row r="62" spans="2:7" s="36" customFormat="1" hidden="1">
      <c r="B62" s="18" t="s">
        <v>81</v>
      </c>
      <c r="C62" s="38" t="s">
        <v>94</v>
      </c>
      <c r="D62" s="34" t="s">
        <v>14</v>
      </c>
      <c r="E62" s="37">
        <f>IFERROR(VLOOKUP(B62,ACEQUIA!$Q:$Y,9,FALSE),0)+IFERROR(VLOOKUP(B62,#REF!,9,FALSE),0)</f>
        <v>0</v>
      </c>
      <c r="F62" s="46">
        <f>+IF(E62=0,0,1)</f>
        <v>0</v>
      </c>
      <c r="G62" s="30"/>
    </row>
    <row r="63" spans="2:7" hidden="1">
      <c r="B63" s="21">
        <v>4.4000000000000004</v>
      </c>
      <c r="C63" s="13" t="s">
        <v>95</v>
      </c>
      <c r="D63" s="14"/>
      <c r="E63" s="14"/>
      <c r="F63" s="47">
        <f>IF(SUM(F64)&gt;=1,1,0)</f>
        <v>0</v>
      </c>
      <c r="G63" s="47"/>
    </row>
    <row r="64" spans="2:7" s="36" customFormat="1" hidden="1">
      <c r="B64" s="18" t="s">
        <v>96</v>
      </c>
      <c r="C64" s="22" t="s">
        <v>97</v>
      </c>
      <c r="D64" s="24" t="s">
        <v>31</v>
      </c>
      <c r="E64" s="37">
        <f>IFERROR(VLOOKUP(B64,ACEQUIA!$Q:$Y,9,FALSE),0)+IFERROR(VLOOKUP(B64,#REF!,9,FALSE),0)</f>
        <v>0</v>
      </c>
      <c r="F64" s="46">
        <f>+IF(E64=0,0,1)</f>
        <v>0</v>
      </c>
      <c r="G64" s="30"/>
    </row>
    <row r="65" spans="2:7" hidden="1">
      <c r="B65" s="21">
        <v>4.5</v>
      </c>
      <c r="C65" s="13" t="s">
        <v>98</v>
      </c>
      <c r="D65" s="14"/>
      <c r="E65" s="14"/>
      <c r="F65" s="47">
        <f>IF(SUM(F66)&gt;=1,1,0)</f>
        <v>0</v>
      </c>
      <c r="G65" s="47"/>
    </row>
    <row r="66" spans="2:7" s="36" customFormat="1" hidden="1">
      <c r="B66" s="39" t="s">
        <v>99</v>
      </c>
      <c r="C66" s="40" t="s">
        <v>229</v>
      </c>
      <c r="D66" s="41" t="s">
        <v>14</v>
      </c>
      <c r="E66" s="37">
        <f>IFERROR(VLOOKUP(B66,ACEQUIA!$Q:$Y,9,FALSE),0)+IFERROR(VLOOKUP(B66,#REF!,9,FALSE),0)</f>
        <v>0</v>
      </c>
      <c r="F66" s="46">
        <f>+IF(E66=0,0,1)</f>
        <v>0</v>
      </c>
      <c r="G66" s="30"/>
    </row>
    <row r="67" spans="2:7" hidden="1">
      <c r="B67" s="21">
        <v>4.5999999999999996</v>
      </c>
      <c r="C67" s="13" t="s">
        <v>100</v>
      </c>
      <c r="D67" s="14"/>
      <c r="E67" s="14"/>
      <c r="F67" s="47">
        <f>IF(SUM(F68:F82)&gt;=1,1,0)</f>
        <v>0</v>
      </c>
      <c r="G67" s="47"/>
    </row>
    <row r="68" spans="2:7" s="36" customFormat="1" hidden="1">
      <c r="B68" s="18" t="s">
        <v>101</v>
      </c>
      <c r="C68" s="19" t="s">
        <v>173</v>
      </c>
      <c r="D68" s="20" t="s">
        <v>31</v>
      </c>
      <c r="E68" s="37">
        <f>IFERROR(VLOOKUP(B68,ACEQUIA!$Q:$Y,9,FALSE),0)+IFERROR(VLOOKUP(B68,#REF!,9,FALSE),0)</f>
        <v>0</v>
      </c>
      <c r="F68" s="46">
        <f>+IF(E68=0,0,1)</f>
        <v>0</v>
      </c>
      <c r="G68" s="30"/>
    </row>
    <row r="69" spans="2:7" s="36" customFormat="1" hidden="1">
      <c r="B69" s="18" t="s">
        <v>102</v>
      </c>
      <c r="C69" s="19" t="s">
        <v>172</v>
      </c>
      <c r="D69" s="20" t="s">
        <v>31</v>
      </c>
      <c r="E69" s="37">
        <f>IFERROR(VLOOKUP(B69,ACEQUIA!$Q:$Y,9,FALSE),0)+IFERROR(VLOOKUP(B69,#REF!,9,FALSE),0)</f>
        <v>0</v>
      </c>
      <c r="F69" s="46">
        <f t="shared" ref="F69:F72" si="7">+IF(E69=0,0,1)</f>
        <v>0</v>
      </c>
      <c r="G69" s="30"/>
    </row>
    <row r="70" spans="2:7" s="36" customFormat="1" hidden="1">
      <c r="B70" s="18" t="s">
        <v>103</v>
      </c>
      <c r="C70" s="19" t="s">
        <v>177</v>
      </c>
      <c r="D70" s="20" t="s">
        <v>31</v>
      </c>
      <c r="E70" s="37">
        <f>IFERROR(VLOOKUP(B70,ACEQUIA!$Q:$Y,9,FALSE),0)+IFERROR(VLOOKUP(B70,#REF!,9,FALSE),0)</f>
        <v>0</v>
      </c>
      <c r="F70" s="46">
        <f>+IF(E70=0,0,1)</f>
        <v>0</v>
      </c>
      <c r="G70" s="30"/>
    </row>
    <row r="71" spans="2:7" s="36" customFormat="1" hidden="1">
      <c r="B71" s="18" t="s">
        <v>104</v>
      </c>
      <c r="C71" s="19" t="s">
        <v>178</v>
      </c>
      <c r="D71" s="20" t="s">
        <v>31</v>
      </c>
      <c r="E71" s="37">
        <f>IFERROR(VLOOKUP(B71,ACEQUIA!$Q:$Y,9,FALSE),0)+IFERROR(VLOOKUP(B71,#REF!,9,FALSE),0)</f>
        <v>0</v>
      </c>
      <c r="F71" s="46">
        <f>+IF(E71=0,0,1)</f>
        <v>0</v>
      </c>
      <c r="G71" s="30"/>
    </row>
    <row r="72" spans="2:7" s="36" customFormat="1" hidden="1">
      <c r="B72" s="18" t="s">
        <v>105</v>
      </c>
      <c r="C72" s="19" t="s">
        <v>296</v>
      </c>
      <c r="D72" s="20" t="s">
        <v>31</v>
      </c>
      <c r="E72" s="37">
        <f>IFERROR(VLOOKUP(B72,ACEQUIA!$Q:$Y,9,FALSE),0)+IFERROR(VLOOKUP(B72,#REF!,9,FALSE),0)</f>
        <v>0</v>
      </c>
      <c r="F72" s="46">
        <f t="shared" si="7"/>
        <v>0</v>
      </c>
      <c r="G72" s="30"/>
    </row>
    <row r="73" spans="2:7" s="36" customFormat="1" hidden="1">
      <c r="B73" s="18" t="s">
        <v>106</v>
      </c>
      <c r="C73" s="19" t="s">
        <v>179</v>
      </c>
      <c r="D73" s="20" t="s">
        <v>31</v>
      </c>
      <c r="E73" s="37">
        <f>IFERROR(VLOOKUP(B73,ACEQUIA!$Q:$Y,9,FALSE),0)+IFERROR(VLOOKUP(B73,#REF!,9,FALSE),0)</f>
        <v>0</v>
      </c>
      <c r="F73" s="46">
        <f>+IF(E73=0,0,1)</f>
        <v>0</v>
      </c>
      <c r="G73" s="30"/>
    </row>
    <row r="74" spans="2:7" s="36" customFormat="1" hidden="1">
      <c r="B74" s="18" t="s">
        <v>107</v>
      </c>
      <c r="C74" s="19" t="s">
        <v>174</v>
      </c>
      <c r="D74" s="20" t="s">
        <v>31</v>
      </c>
      <c r="E74" s="37">
        <f>IFERROR(VLOOKUP(B74,ACEQUIA!$Q:$Y,9,FALSE),0)+IFERROR(VLOOKUP(B74,#REF!,9,FALSE),0)</f>
        <v>0</v>
      </c>
      <c r="F74" s="46">
        <f>+IF(E74=0,0,1)</f>
        <v>0</v>
      </c>
      <c r="G74" s="30"/>
    </row>
    <row r="75" spans="2:7" s="36" customFormat="1" hidden="1">
      <c r="B75" s="18" t="s">
        <v>108</v>
      </c>
      <c r="C75" s="19" t="s">
        <v>175</v>
      </c>
      <c r="D75" s="20" t="s">
        <v>31</v>
      </c>
      <c r="E75" s="37">
        <f>IFERROR(VLOOKUP(B75,ACEQUIA!$Q:$Y,9,FALSE),0)+IFERROR(VLOOKUP(B75,#REF!,9,FALSE),0)</f>
        <v>0</v>
      </c>
      <c r="F75" s="46">
        <f>+IF(E75=0,0,1)</f>
        <v>0</v>
      </c>
      <c r="G75" s="30"/>
    </row>
    <row r="76" spans="2:7" s="36" customFormat="1" hidden="1">
      <c r="B76" s="18" t="s">
        <v>109</v>
      </c>
      <c r="C76" s="19" t="s">
        <v>176</v>
      </c>
      <c r="D76" s="20" t="s">
        <v>31</v>
      </c>
      <c r="E76" s="37">
        <f>IFERROR(VLOOKUP(B76,ACEQUIA!$Q:$Y,9,FALSE),0)+IFERROR(VLOOKUP(B76,#REF!,9,FALSE),0)</f>
        <v>0</v>
      </c>
      <c r="F76" s="46">
        <f>+IF(E76=0,0,1)</f>
        <v>0</v>
      </c>
      <c r="G76" s="30"/>
    </row>
    <row r="77" spans="2:7" s="36" customFormat="1" hidden="1">
      <c r="B77" s="18" t="s">
        <v>110</v>
      </c>
      <c r="C77" s="19" t="s">
        <v>180</v>
      </c>
      <c r="D77" s="20" t="s">
        <v>31</v>
      </c>
      <c r="E77" s="37">
        <f>IFERROR(VLOOKUP(B77,ACEQUIA!$Q:$Y,9,FALSE),0)+IFERROR(VLOOKUP(B77,#REF!,9,FALSE),0)</f>
        <v>0</v>
      </c>
      <c r="F77" s="46">
        <f>+IF(E77=0,0,1)</f>
        <v>0</v>
      </c>
      <c r="G77" s="30"/>
    </row>
    <row r="78" spans="2:7" s="36" customFormat="1" hidden="1">
      <c r="B78" s="18" t="s">
        <v>111</v>
      </c>
      <c r="C78" s="19" t="s">
        <v>300</v>
      </c>
      <c r="D78" s="20" t="s">
        <v>31</v>
      </c>
      <c r="E78" s="37">
        <f>IFERROR(VLOOKUP(B78,ACEQUIA!$Q:$Y,9,FALSE),0)+IFERROR(VLOOKUP(B78,#REF!,9,FALSE),0)</f>
        <v>0</v>
      </c>
      <c r="F78" s="46">
        <f t="shared" ref="F78:F82" si="8">+IF(E78=0,0,1)</f>
        <v>0</v>
      </c>
      <c r="G78" s="30"/>
    </row>
    <row r="79" spans="2:7" s="36" customFormat="1" hidden="1">
      <c r="B79" s="18" t="s">
        <v>297</v>
      </c>
      <c r="C79" s="19" t="s">
        <v>301</v>
      </c>
      <c r="D79" s="20" t="s">
        <v>31</v>
      </c>
      <c r="E79" s="37">
        <f>IFERROR(VLOOKUP(B79,ACEQUIA!$Q:$Y,9,FALSE),0)+IFERROR(VLOOKUP(B79,#REF!,9,FALSE),0)</f>
        <v>0</v>
      </c>
      <c r="F79" s="46">
        <f t="shared" si="8"/>
        <v>0</v>
      </c>
      <c r="G79" s="30"/>
    </row>
    <row r="80" spans="2:7" s="36" customFormat="1" hidden="1">
      <c r="B80" s="18" t="s">
        <v>298</v>
      </c>
      <c r="C80" s="19" t="s">
        <v>302</v>
      </c>
      <c r="D80" s="20" t="s">
        <v>31</v>
      </c>
      <c r="E80" s="37">
        <f>IFERROR(VLOOKUP(B80,ACEQUIA!$Q:$Y,9,FALSE),0)+IFERROR(VLOOKUP(B80,#REF!,9,FALSE),0)</f>
        <v>0</v>
      </c>
      <c r="F80" s="46">
        <f t="shared" si="8"/>
        <v>0</v>
      </c>
      <c r="G80" s="30"/>
    </row>
    <row r="81" spans="2:7" s="36" customFormat="1" hidden="1">
      <c r="B81" s="18" t="s">
        <v>299</v>
      </c>
      <c r="C81" s="19" t="s">
        <v>303</v>
      </c>
      <c r="D81" s="20" t="s">
        <v>31</v>
      </c>
      <c r="E81" s="37">
        <f>IFERROR(VLOOKUP(B81,ACEQUIA!$Q:$Y,9,FALSE),0)+IFERROR(VLOOKUP(B81,#REF!,9,FALSE),0)</f>
        <v>0</v>
      </c>
      <c r="F81" s="46">
        <f t="shared" si="8"/>
        <v>0</v>
      </c>
      <c r="G81" s="30"/>
    </row>
    <row r="82" spans="2:7" s="36" customFormat="1" hidden="1">
      <c r="B82" s="18" t="s">
        <v>313</v>
      </c>
      <c r="C82" s="19" t="s">
        <v>314</v>
      </c>
      <c r="D82" s="20" t="s">
        <v>31</v>
      </c>
      <c r="E82" s="37">
        <f>IFERROR(VLOOKUP(B82,ACEQUIA!$Q:$Y,9,FALSE),0)+IFERROR(VLOOKUP(B82,#REF!,9,FALSE),0)</f>
        <v>0</v>
      </c>
      <c r="F82" s="46">
        <f t="shared" si="8"/>
        <v>0</v>
      </c>
      <c r="G82" s="30"/>
    </row>
    <row r="83" spans="2:7" hidden="1">
      <c r="B83" s="49">
        <v>5</v>
      </c>
      <c r="C83" s="11" t="s">
        <v>53</v>
      </c>
      <c r="D83" s="11"/>
      <c r="E83" s="11"/>
      <c r="F83" s="45">
        <f>IF(SUM(F84:F105)&gt;=1,1,0)</f>
        <v>0</v>
      </c>
      <c r="G83" s="45"/>
    </row>
    <row r="84" spans="2:7" hidden="1">
      <c r="B84" s="21">
        <v>5.0999999999999996</v>
      </c>
      <c r="C84" s="13" t="s">
        <v>112</v>
      </c>
      <c r="D84" s="14"/>
      <c r="E84" s="14"/>
      <c r="F84" s="47">
        <f>IF(SUM(F85:F86)&gt;=1,1,0)</f>
        <v>0</v>
      </c>
      <c r="G84" s="47"/>
    </row>
    <row r="85" spans="2:7" s="36" customFormat="1" hidden="1">
      <c r="B85" s="18" t="s">
        <v>113</v>
      </c>
      <c r="C85" s="22" t="s">
        <v>114</v>
      </c>
      <c r="D85" s="24" t="s">
        <v>31</v>
      </c>
      <c r="E85" s="37">
        <f>IFERROR(VLOOKUP(B85,ACEQUIA!$Q:$Y,9,FALSE),0)+IFERROR(VLOOKUP(B85,#REF!,9,FALSE),0)</f>
        <v>0</v>
      </c>
      <c r="F85" s="46">
        <f t="shared" ref="F85:F86" si="9">+IF(E85=0,0,1)</f>
        <v>0</v>
      </c>
      <c r="G85" s="46"/>
    </row>
    <row r="86" spans="2:7" s="36" customFormat="1" hidden="1">
      <c r="B86" s="18" t="s">
        <v>115</v>
      </c>
      <c r="C86" s="22" t="s">
        <v>116</v>
      </c>
      <c r="D86" s="24" t="s">
        <v>31</v>
      </c>
      <c r="E86" s="37">
        <f>IFERROR(VLOOKUP(B86,ACEQUIA!$Q:$Y,9,FALSE),0)+IFERROR(VLOOKUP(B86,#REF!,9,FALSE),0)</f>
        <v>0</v>
      </c>
      <c r="F86" s="46">
        <f t="shared" si="9"/>
        <v>0</v>
      </c>
      <c r="G86" s="46"/>
    </row>
    <row r="87" spans="2:7" hidden="1">
      <c r="B87" s="21">
        <v>5.2</v>
      </c>
      <c r="C87" s="13" t="s">
        <v>117</v>
      </c>
      <c r="D87" s="14"/>
      <c r="E87" s="14"/>
      <c r="F87" s="47">
        <f>IF(SUM(F88:F102)&gt;=1,1,0)</f>
        <v>0</v>
      </c>
      <c r="G87" s="47"/>
    </row>
    <row r="88" spans="2:7" s="36" customFormat="1" hidden="1">
      <c r="B88" s="18" t="s">
        <v>163</v>
      </c>
      <c r="C88" s="22" t="s">
        <v>189</v>
      </c>
      <c r="D88" s="24" t="s">
        <v>31</v>
      </c>
      <c r="E88" s="37">
        <f>IFERROR(VLOOKUP(B88,ACEQUIA!$Q:$Y,9,FALSE),0)+IFERROR(VLOOKUP(B88,#REF!,9,FALSE),0)</f>
        <v>0</v>
      </c>
      <c r="F88" s="46">
        <f t="shared" ref="F88:F102" si="10">+IF(E88=0,0,1)</f>
        <v>0</v>
      </c>
      <c r="G88" s="46"/>
    </row>
    <row r="89" spans="2:7" s="36" customFormat="1" hidden="1">
      <c r="B89" s="18" t="s">
        <v>181</v>
      </c>
      <c r="C89" s="22" t="s">
        <v>190</v>
      </c>
      <c r="D89" s="24" t="s">
        <v>31</v>
      </c>
      <c r="E89" s="37">
        <f>IFERROR(VLOOKUP(B89,ACEQUIA!$Q:$Y,9,FALSE),0)+IFERROR(VLOOKUP(B89,#REF!,9,FALSE),0)</f>
        <v>0</v>
      </c>
      <c r="F89" s="46">
        <f t="shared" si="10"/>
        <v>0</v>
      </c>
      <c r="G89" s="46"/>
    </row>
    <row r="90" spans="2:7" s="36" customFormat="1" hidden="1">
      <c r="B90" s="18" t="s">
        <v>182</v>
      </c>
      <c r="C90" s="22" t="s">
        <v>191</v>
      </c>
      <c r="D90" s="24" t="s">
        <v>31</v>
      </c>
      <c r="E90" s="37">
        <f>IFERROR(VLOOKUP(B90,ACEQUIA!$Q:$Y,9,FALSE),0)+IFERROR(VLOOKUP(B90,#REF!,9,FALSE),0)</f>
        <v>0</v>
      </c>
      <c r="F90" s="46">
        <f t="shared" si="10"/>
        <v>0</v>
      </c>
      <c r="G90" s="46"/>
    </row>
    <row r="91" spans="2:7" s="36" customFormat="1" hidden="1">
      <c r="B91" s="18" t="s">
        <v>183</v>
      </c>
      <c r="C91" s="22" t="s">
        <v>192</v>
      </c>
      <c r="D91" s="24" t="s">
        <v>14</v>
      </c>
      <c r="E91" s="37">
        <f>IFERROR(VLOOKUP(B91,ACEQUIA!$Q:$Y,9,FALSE),0)+IFERROR(VLOOKUP(B91,#REF!,9,FALSE),0)</f>
        <v>0</v>
      </c>
      <c r="F91" s="46">
        <f t="shared" si="10"/>
        <v>0</v>
      </c>
      <c r="G91" s="46"/>
    </row>
    <row r="92" spans="2:7" s="36" customFormat="1" hidden="1">
      <c r="B92" s="18" t="s">
        <v>184</v>
      </c>
      <c r="C92" s="22" t="s">
        <v>193</v>
      </c>
      <c r="D92" s="24" t="s">
        <v>14</v>
      </c>
      <c r="E92" s="37">
        <f>IFERROR(VLOOKUP(B92,ACEQUIA!$Q:$Y,9,FALSE),0)+IFERROR(VLOOKUP(B92,#REF!,9,FALSE),0)</f>
        <v>0</v>
      </c>
      <c r="F92" s="46">
        <f t="shared" si="10"/>
        <v>0</v>
      </c>
      <c r="G92" s="46"/>
    </row>
    <row r="93" spans="2:7" s="36" customFormat="1" hidden="1">
      <c r="B93" s="18" t="s">
        <v>185</v>
      </c>
      <c r="C93" s="22" t="s">
        <v>194</v>
      </c>
      <c r="D93" s="24" t="s">
        <v>14</v>
      </c>
      <c r="E93" s="37">
        <f>IFERROR(VLOOKUP(B93,ACEQUIA!$Q:$Y,9,FALSE),0)+IFERROR(VLOOKUP(B93,#REF!,9,FALSE),0)</f>
        <v>0</v>
      </c>
      <c r="F93" s="46">
        <f t="shared" si="10"/>
        <v>0</v>
      </c>
      <c r="G93" s="46"/>
    </row>
    <row r="94" spans="2:7" s="36" customFormat="1" hidden="1">
      <c r="B94" s="18" t="s">
        <v>118</v>
      </c>
      <c r="C94" s="22" t="s">
        <v>197</v>
      </c>
      <c r="D94" s="24" t="s">
        <v>31</v>
      </c>
      <c r="E94" s="37">
        <f>IFERROR(VLOOKUP(B94,ACEQUIA!$Q:$Y,9,FALSE),0)+IFERROR(VLOOKUP(B94,#REF!,9,FALSE),0)</f>
        <v>0</v>
      </c>
      <c r="F94" s="46">
        <f t="shared" si="10"/>
        <v>0</v>
      </c>
      <c r="G94" s="46"/>
    </row>
    <row r="95" spans="2:7" s="36" customFormat="1" hidden="1">
      <c r="B95" s="18" t="s">
        <v>119</v>
      </c>
      <c r="C95" s="22" t="s">
        <v>198</v>
      </c>
      <c r="D95" s="24" t="s">
        <v>31</v>
      </c>
      <c r="E95" s="37">
        <f>IFERROR(VLOOKUP(B95,ACEQUIA!$Q:$Y,9,FALSE),0)+IFERROR(VLOOKUP(B95,#REF!,9,FALSE),0)</f>
        <v>0</v>
      </c>
      <c r="F95" s="46">
        <f t="shared" si="10"/>
        <v>0</v>
      </c>
      <c r="G95" s="46"/>
    </row>
    <row r="96" spans="2:7" s="36" customFormat="1" hidden="1">
      <c r="B96" s="18" t="s">
        <v>186</v>
      </c>
      <c r="C96" s="22" t="s">
        <v>199</v>
      </c>
      <c r="D96" s="24" t="s">
        <v>31</v>
      </c>
      <c r="E96" s="37">
        <f>IFERROR(VLOOKUP(B96,ACEQUIA!$Q:$Y,9,FALSE),0)+IFERROR(VLOOKUP(B96,#REF!,9,FALSE),0)</f>
        <v>0</v>
      </c>
      <c r="F96" s="46">
        <f t="shared" si="10"/>
        <v>0</v>
      </c>
      <c r="G96" s="46"/>
    </row>
    <row r="97" spans="2:7" s="36" customFormat="1" hidden="1">
      <c r="B97" s="18" t="s">
        <v>187</v>
      </c>
      <c r="C97" s="22" t="s">
        <v>287</v>
      </c>
      <c r="D97" s="24" t="s">
        <v>31</v>
      </c>
      <c r="E97" s="37">
        <f>IFERROR(VLOOKUP(B97,ACEQUIA!$Q:$Y,9,FALSE),0)+IFERROR(VLOOKUP(B97,#REF!,9,FALSE),0)</f>
        <v>0</v>
      </c>
      <c r="F97" s="46">
        <f t="shared" si="10"/>
        <v>0</v>
      </c>
      <c r="G97" s="46"/>
    </row>
    <row r="98" spans="2:7" s="36" customFormat="1" hidden="1">
      <c r="B98" s="18" t="s">
        <v>188</v>
      </c>
      <c r="C98" s="22" t="s">
        <v>288</v>
      </c>
      <c r="D98" s="24" t="s">
        <v>31</v>
      </c>
      <c r="E98" s="37">
        <f>IFERROR(VLOOKUP(B98,ACEQUIA!$Q:$Y,9,FALSE),0)+IFERROR(VLOOKUP(B98,#REF!,9,FALSE),0)</f>
        <v>0</v>
      </c>
      <c r="F98" s="46">
        <f t="shared" si="10"/>
        <v>0</v>
      </c>
      <c r="G98" s="46"/>
    </row>
    <row r="99" spans="2:7" s="36" customFormat="1" hidden="1">
      <c r="B99" s="39" t="s">
        <v>201</v>
      </c>
      <c r="C99" s="22" t="s">
        <v>289</v>
      </c>
      <c r="D99" s="24" t="s">
        <v>31</v>
      </c>
      <c r="E99" s="37">
        <f>IFERROR(VLOOKUP(B99,ACEQUIA!$Q:$Y,9,FALSE),0)+IFERROR(VLOOKUP(B99,#REF!,9,FALSE),0)</f>
        <v>0</v>
      </c>
      <c r="F99" s="46">
        <f t="shared" si="10"/>
        <v>0</v>
      </c>
      <c r="G99" s="46"/>
    </row>
    <row r="100" spans="2:7" s="36" customFormat="1" hidden="1">
      <c r="B100" s="18" t="s">
        <v>290</v>
      </c>
      <c r="C100" s="22" t="s">
        <v>200</v>
      </c>
      <c r="D100" s="24" t="s">
        <v>31</v>
      </c>
      <c r="E100" s="37">
        <f>IFERROR(VLOOKUP(B100,ACEQUIA!$Q:$Y,9,FALSE),0)+IFERROR(VLOOKUP(B100,#REF!,9,FALSE),0)</f>
        <v>0</v>
      </c>
      <c r="F100" s="46">
        <f t="shared" si="10"/>
        <v>0</v>
      </c>
      <c r="G100" s="46"/>
    </row>
    <row r="101" spans="2:7" s="36" customFormat="1" hidden="1">
      <c r="B101" s="18" t="s">
        <v>291</v>
      </c>
      <c r="C101" s="22" t="s">
        <v>120</v>
      </c>
      <c r="D101" s="24" t="s">
        <v>31</v>
      </c>
      <c r="E101" s="37">
        <f>IFERROR(VLOOKUP(B101,ACEQUIA!$Q:$Y,9,FALSE),0)+IFERROR(VLOOKUP(B101,#REF!,9,FALSE),0)</f>
        <v>0</v>
      </c>
      <c r="F101" s="46">
        <f t="shared" si="10"/>
        <v>0</v>
      </c>
      <c r="G101" s="46"/>
    </row>
    <row r="102" spans="2:7" s="36" customFormat="1" hidden="1">
      <c r="B102" s="39" t="s">
        <v>292</v>
      </c>
      <c r="C102" s="40" t="s">
        <v>265</v>
      </c>
      <c r="D102" s="41" t="s">
        <v>31</v>
      </c>
      <c r="E102" s="37">
        <f>IFERROR(VLOOKUP(B102,ACEQUIA!$Q:$Y,9,FALSE),0)+IFERROR(VLOOKUP(B102,#REF!,9,FALSE),0)</f>
        <v>0</v>
      </c>
      <c r="F102" s="46">
        <f t="shared" si="10"/>
        <v>0</v>
      </c>
      <c r="G102" s="50"/>
    </row>
    <row r="103" spans="2:7" hidden="1">
      <c r="B103" s="21">
        <v>5.3</v>
      </c>
      <c r="C103" s="13" t="s">
        <v>121</v>
      </c>
      <c r="D103" s="14"/>
      <c r="E103" s="14"/>
      <c r="F103" s="47">
        <f>IF(SUM(F104:F105)&gt;=1,1,0)</f>
        <v>0</v>
      </c>
      <c r="G103" s="47"/>
    </row>
    <row r="104" spans="2:7" s="36" customFormat="1" hidden="1">
      <c r="B104" s="18" t="s">
        <v>122</v>
      </c>
      <c r="C104" s="22" t="s">
        <v>203</v>
      </c>
      <c r="D104" s="20" t="s">
        <v>31</v>
      </c>
      <c r="E104" s="37">
        <f>IFERROR(VLOOKUP(B104,ACEQUIA!$Q:$Y,9,FALSE),0)+IFERROR(VLOOKUP(B104,#REF!,9,FALSE),0)</f>
        <v>0</v>
      </c>
      <c r="F104" s="46">
        <f t="shared" ref="F104:F105" si="11">+IF(E104=0,0,1)</f>
        <v>0</v>
      </c>
      <c r="G104" s="30"/>
    </row>
    <row r="105" spans="2:7" s="36" customFormat="1" hidden="1">
      <c r="B105" s="18" t="s">
        <v>123</v>
      </c>
      <c r="C105" s="22" t="s">
        <v>202</v>
      </c>
      <c r="D105" s="17" t="s">
        <v>31</v>
      </c>
      <c r="E105" s="37">
        <f>IFERROR(VLOOKUP(B105,ACEQUIA!$Q:$Y,9,FALSE),0)+IFERROR(VLOOKUP(B105,#REF!,9,FALSE),0)</f>
        <v>0</v>
      </c>
      <c r="F105" s="46">
        <f t="shared" si="11"/>
        <v>0</v>
      </c>
      <c r="G105" s="30"/>
    </row>
    <row r="106" spans="2:7" hidden="1">
      <c r="B106" s="21">
        <v>5.4</v>
      </c>
      <c r="C106" s="13" t="s">
        <v>282</v>
      </c>
      <c r="D106" s="14"/>
      <c r="E106" s="14"/>
      <c r="F106" s="47">
        <f>IF(SUM(F107)&gt;=1,1,0)</f>
        <v>0</v>
      </c>
      <c r="G106" s="47"/>
    </row>
    <row r="107" spans="2:7" s="36" customFormat="1" hidden="1">
      <c r="B107" s="18" t="s">
        <v>122</v>
      </c>
      <c r="C107" s="22" t="s">
        <v>283</v>
      </c>
      <c r="D107" s="20" t="s">
        <v>31</v>
      </c>
      <c r="E107" s="37">
        <f>IFERROR(VLOOKUP(B107,ACEQUIA!$Q:$Y,9,FALSE),0)+IFERROR(VLOOKUP(B107,#REF!,9,FALSE),0)</f>
        <v>0</v>
      </c>
      <c r="F107" s="46">
        <f t="shared" ref="F107" si="12">+IF(E107=0,0,1)</f>
        <v>0</v>
      </c>
      <c r="G107" s="30"/>
    </row>
    <row r="108" spans="2:7" hidden="1">
      <c r="B108" s="49">
        <v>6</v>
      </c>
      <c r="C108" s="11" t="s">
        <v>124</v>
      </c>
      <c r="D108" s="12"/>
      <c r="E108" s="12"/>
      <c r="F108" s="45">
        <f>IF(SUM(F109:F115)&gt;=1,1,0)</f>
        <v>0</v>
      </c>
      <c r="G108" s="45"/>
    </row>
    <row r="109" spans="2:7" s="36" customFormat="1" hidden="1">
      <c r="B109" s="18">
        <v>6.1</v>
      </c>
      <c r="C109" s="22" t="s">
        <v>204</v>
      </c>
      <c r="D109" s="20" t="s">
        <v>19</v>
      </c>
      <c r="E109" s="37">
        <f>IFERROR(VLOOKUP(B109,ACEQUIA!$Q:$Y,9,FALSE),0)+IFERROR(VLOOKUP(B109,#REF!,9,FALSE),0)</f>
        <v>0</v>
      </c>
      <c r="F109" s="46">
        <f t="shared" ref="F109:F115" si="13">+IF(E109=0,0,1)</f>
        <v>0</v>
      </c>
      <c r="G109" s="30"/>
    </row>
    <row r="110" spans="2:7" s="36" customFormat="1" ht="30" hidden="1">
      <c r="B110" s="18">
        <v>6.2</v>
      </c>
      <c r="C110" s="22" t="s">
        <v>267</v>
      </c>
      <c r="D110" s="20" t="s">
        <v>19</v>
      </c>
      <c r="E110" s="37">
        <f>IFERROR(VLOOKUP(B110,ACEQUIA!$Q:$Y,9,FALSE),0)+IFERROR(VLOOKUP(B110,#REF!,9,FALSE),0)</f>
        <v>0</v>
      </c>
      <c r="F110" s="46">
        <f t="shared" si="13"/>
        <v>0</v>
      </c>
      <c r="G110" s="46"/>
    </row>
    <row r="111" spans="2:7" s="36" customFormat="1" hidden="1">
      <c r="B111" s="18">
        <v>6.3</v>
      </c>
      <c r="C111" s="22" t="s">
        <v>32</v>
      </c>
      <c r="D111" s="20" t="s">
        <v>33</v>
      </c>
      <c r="E111" s="37">
        <f>IFERROR(VLOOKUP(B111,ACEQUIA!$Q:$Y,9,FALSE),0)+IFERROR(VLOOKUP(B111,#REF!,9,FALSE),0)</f>
        <v>0</v>
      </c>
      <c r="F111" s="46">
        <f t="shared" si="13"/>
        <v>0</v>
      </c>
      <c r="G111" s="129" t="s">
        <v>295</v>
      </c>
    </row>
    <row r="112" spans="2:7" s="36" customFormat="1" hidden="1">
      <c r="B112" s="18">
        <v>6.4</v>
      </c>
      <c r="C112" s="22" t="s">
        <v>205</v>
      </c>
      <c r="D112" s="20" t="s">
        <v>19</v>
      </c>
      <c r="E112" s="37">
        <f>IFERROR(VLOOKUP(B112,ACEQUIA!$Q:$Y,9,FALSE),0)+IFERROR(VLOOKUP(B112,#REF!,9,FALSE),0)</f>
        <v>0</v>
      </c>
      <c r="F112" s="46">
        <f t="shared" si="13"/>
        <v>0</v>
      </c>
      <c r="G112" s="129" t="s">
        <v>295</v>
      </c>
    </row>
    <row r="113" spans="2:7" s="36" customFormat="1" hidden="1">
      <c r="B113" s="18">
        <v>6.5</v>
      </c>
      <c r="C113" s="22" t="s">
        <v>206</v>
      </c>
      <c r="D113" s="20" t="s">
        <v>19</v>
      </c>
      <c r="E113" s="37">
        <f>IFERROR(VLOOKUP(B113,ACEQUIA!$Q:$Y,9,FALSE),0)+IFERROR(VLOOKUP(B113,#REF!,9,FALSE),0)</f>
        <v>0</v>
      </c>
      <c r="F113" s="46">
        <f t="shared" si="13"/>
        <v>0</v>
      </c>
      <c r="G113" s="30"/>
    </row>
    <row r="114" spans="2:7" s="36" customFormat="1" hidden="1">
      <c r="B114" s="18">
        <v>6.6</v>
      </c>
      <c r="C114" s="22" t="s">
        <v>195</v>
      </c>
      <c r="D114" s="20" t="s">
        <v>14</v>
      </c>
      <c r="E114" s="37">
        <f>IFERROR(VLOOKUP(B114,ACEQUIA!$Q:$Y,9,FALSE),0)+IFERROR(VLOOKUP(B114,#REF!,9,FALSE),0)</f>
        <v>0</v>
      </c>
      <c r="F114" s="46">
        <f t="shared" si="13"/>
        <v>0</v>
      </c>
      <c r="G114" s="46"/>
    </row>
    <row r="115" spans="2:7" s="36" customFormat="1" hidden="1">
      <c r="B115" s="18">
        <v>6.7</v>
      </c>
      <c r="C115" s="22" t="s">
        <v>196</v>
      </c>
      <c r="D115" s="20" t="s">
        <v>14</v>
      </c>
      <c r="E115" s="37">
        <f>IFERROR(VLOOKUP(B115,ACEQUIA!$Q:$Y,9,FALSE),0)+IFERROR(VLOOKUP(B115,#REF!,9,FALSE),0)</f>
        <v>0</v>
      </c>
      <c r="F115" s="46">
        <f t="shared" si="13"/>
        <v>0</v>
      </c>
      <c r="G115" s="129" t="s">
        <v>295</v>
      </c>
    </row>
    <row r="116" spans="2:7" hidden="1">
      <c r="B116" s="49">
        <v>7</v>
      </c>
      <c r="C116" s="11" t="s">
        <v>125</v>
      </c>
      <c r="D116" s="12"/>
      <c r="E116" s="12"/>
      <c r="F116" s="45">
        <f>IF(SUM(F117:F120)&gt;=1,1,0)</f>
        <v>0</v>
      </c>
      <c r="G116" s="45"/>
    </row>
    <row r="117" spans="2:7" s="36" customFormat="1" hidden="1">
      <c r="B117" s="42">
        <v>7.1</v>
      </c>
      <c r="C117" s="32" t="s">
        <v>164</v>
      </c>
      <c r="D117" s="20" t="s">
        <v>13</v>
      </c>
      <c r="E117" s="37">
        <f>IFERROR(VLOOKUP(B117,ACEQUIA!$Q:$Y,9,FALSE),0)+IFERROR(VLOOKUP(B117,#REF!,9,FALSE),0)</f>
        <v>0</v>
      </c>
      <c r="F117" s="46">
        <f t="shared" ref="F117:F120" si="14">+IF(E117=0,0,1)</f>
        <v>0</v>
      </c>
      <c r="G117" s="46"/>
    </row>
    <row r="118" spans="2:7" s="36" customFormat="1" hidden="1">
      <c r="B118" s="18">
        <v>7.2</v>
      </c>
      <c r="C118" s="32" t="s">
        <v>209</v>
      </c>
      <c r="D118" s="20" t="s">
        <v>19</v>
      </c>
      <c r="E118" s="37">
        <f>IFERROR(VLOOKUP(B118,ACEQUIA!$Q:$Y,9,FALSE),0)+IFERROR(VLOOKUP(B118,#REF!,9,FALSE),0)</f>
        <v>0</v>
      </c>
      <c r="F118" s="46">
        <f t="shared" si="14"/>
        <v>0</v>
      </c>
      <c r="G118" s="30"/>
    </row>
    <row r="119" spans="2:7" s="36" customFormat="1" hidden="1">
      <c r="B119" s="18">
        <v>7.3</v>
      </c>
      <c r="C119" s="22" t="s">
        <v>207</v>
      </c>
      <c r="D119" s="20" t="s">
        <v>19</v>
      </c>
      <c r="E119" s="37">
        <f>IFERROR(VLOOKUP(B119,ACEQUIA!$Q:$Y,9,FALSE),0)+IFERROR(VLOOKUP(B119,#REF!,9,FALSE),0)</f>
        <v>0</v>
      </c>
      <c r="F119" s="46">
        <f t="shared" si="14"/>
        <v>0</v>
      </c>
      <c r="G119" s="30"/>
    </row>
    <row r="120" spans="2:7" s="36" customFormat="1" hidden="1">
      <c r="B120" s="18">
        <v>7.4</v>
      </c>
      <c r="C120" s="23" t="s">
        <v>126</v>
      </c>
      <c r="D120" s="17" t="s">
        <v>14</v>
      </c>
      <c r="E120" s="37">
        <f>IFERROR(VLOOKUP(B120,ACEQUIA!$Q:$Y,9,FALSE),0)+IFERROR(VLOOKUP(B120,#REF!,9,FALSE),0)</f>
        <v>0</v>
      </c>
      <c r="F120" s="46">
        <f t="shared" si="14"/>
        <v>0</v>
      </c>
      <c r="G120" s="30"/>
    </row>
    <row r="121" spans="2:7" hidden="1">
      <c r="B121" s="49">
        <v>8</v>
      </c>
      <c r="C121" s="11" t="s">
        <v>127</v>
      </c>
      <c r="D121" s="12"/>
      <c r="E121" s="12"/>
      <c r="F121" s="45">
        <f>IF(SUM(F122:F123)&gt;=1,1,0)</f>
        <v>0</v>
      </c>
      <c r="G121" s="45"/>
    </row>
    <row r="122" spans="2:7" s="36" customFormat="1" hidden="1">
      <c r="B122" s="18">
        <v>8.1</v>
      </c>
      <c r="C122" s="22" t="s">
        <v>210</v>
      </c>
      <c r="D122" s="20" t="s">
        <v>13</v>
      </c>
      <c r="E122" s="37">
        <f>IFERROR(VLOOKUP(B122,ACEQUIA!$Q:$Y,9,FALSE),0)+IFERROR(VLOOKUP(B122,#REF!,9,FALSE),0)</f>
        <v>0</v>
      </c>
      <c r="F122" s="46">
        <f t="shared" ref="F122:F123" si="15">+IF(E122=0,0,1)</f>
        <v>0</v>
      </c>
      <c r="G122" s="30"/>
    </row>
    <row r="123" spans="2:7" s="36" customFormat="1" hidden="1">
      <c r="B123" s="18">
        <v>8.1999999999999993</v>
      </c>
      <c r="C123" s="22" t="s">
        <v>211</v>
      </c>
      <c r="D123" s="20" t="s">
        <v>13</v>
      </c>
      <c r="E123" s="37">
        <f>IFERROR(VLOOKUP(B123,ACEQUIA!$Q:$Y,9,FALSE),0)+IFERROR(VLOOKUP(B123,#REF!,9,FALSE),0)</f>
        <v>0</v>
      </c>
      <c r="F123" s="46">
        <f t="shared" si="15"/>
        <v>0</v>
      </c>
      <c r="G123" s="30"/>
    </row>
    <row r="124" spans="2:7" hidden="1">
      <c r="B124" s="49">
        <v>9</v>
      </c>
      <c r="C124" s="11" t="s">
        <v>128</v>
      </c>
      <c r="D124" s="12"/>
      <c r="E124" s="12"/>
      <c r="F124" s="45">
        <f>IF(SUM(F125:F128)&gt;=1,1,0)</f>
        <v>0</v>
      </c>
      <c r="G124" s="45"/>
    </row>
    <row r="125" spans="2:7" s="36" customFormat="1" hidden="1">
      <c r="B125" s="18">
        <v>9.1</v>
      </c>
      <c r="C125" s="22" t="s">
        <v>212</v>
      </c>
      <c r="D125" s="20" t="s">
        <v>31</v>
      </c>
      <c r="E125" s="37">
        <f>IFERROR(VLOOKUP(B125,ACEQUIA!$Q:$Y,9,FALSE),0)+IFERROR(VLOOKUP(B125,#REF!,9,FALSE),0)</f>
        <v>0</v>
      </c>
      <c r="F125" s="46">
        <f t="shared" ref="F125:F128" si="16">+IF(E125=0,0,1)</f>
        <v>0</v>
      </c>
      <c r="G125" s="30"/>
    </row>
    <row r="126" spans="2:7" s="36" customFormat="1" hidden="1">
      <c r="B126" s="18">
        <v>9.1999999999999993</v>
      </c>
      <c r="C126" s="22" t="s">
        <v>213</v>
      </c>
      <c r="D126" s="20" t="s">
        <v>31</v>
      </c>
      <c r="E126" s="37">
        <f>IFERROR(VLOOKUP(B126,ACEQUIA!$Q:$Y,9,FALSE),0)+IFERROR(VLOOKUP(B126,#REF!,9,FALSE),0)</f>
        <v>0</v>
      </c>
      <c r="F126" s="46">
        <f t="shared" si="16"/>
        <v>0</v>
      </c>
      <c r="G126" s="30"/>
    </row>
    <row r="127" spans="2:7" s="36" customFormat="1" hidden="1">
      <c r="B127" s="18">
        <v>9.3000000000000007</v>
      </c>
      <c r="C127" s="22" t="s">
        <v>214</v>
      </c>
      <c r="D127" s="20" t="s">
        <v>31</v>
      </c>
      <c r="E127" s="37">
        <f>IFERROR(VLOOKUP(B127,ACEQUIA!$Q:$Y,9,FALSE),0)+IFERROR(VLOOKUP(B127,#REF!,9,FALSE),0)</f>
        <v>0</v>
      </c>
      <c r="F127" s="46">
        <f t="shared" si="16"/>
        <v>0</v>
      </c>
      <c r="G127" s="30"/>
    </row>
    <row r="128" spans="2:7" s="36" customFormat="1" hidden="1">
      <c r="B128" s="18">
        <v>9.4</v>
      </c>
      <c r="C128" s="22" t="s">
        <v>215</v>
      </c>
      <c r="D128" s="20" t="s">
        <v>31</v>
      </c>
      <c r="E128" s="37">
        <f>IFERROR(VLOOKUP(B128,ACEQUIA!$Q:$Y,9,FALSE),0)+IFERROR(VLOOKUP(B128,#REF!,9,FALSE),0)</f>
        <v>0</v>
      </c>
      <c r="F128" s="46">
        <f t="shared" si="16"/>
        <v>0</v>
      </c>
      <c r="G128" s="30"/>
    </row>
    <row r="129" spans="2:7" hidden="1">
      <c r="B129" s="49">
        <v>10</v>
      </c>
      <c r="C129" s="11" t="s">
        <v>129</v>
      </c>
      <c r="D129" s="12"/>
      <c r="E129" s="12"/>
      <c r="F129" s="45">
        <f>IF(SUM(F130:F169)&gt;=1,1,0)</f>
        <v>0</v>
      </c>
      <c r="G129" s="45"/>
    </row>
    <row r="130" spans="2:7" hidden="1">
      <c r="B130" s="21">
        <v>10.1</v>
      </c>
      <c r="C130" s="13" t="s">
        <v>57</v>
      </c>
      <c r="D130" s="14"/>
      <c r="E130" s="14"/>
      <c r="F130" s="47">
        <f>IF(SUM(F131:F142)&gt;=1,1,0)</f>
        <v>0</v>
      </c>
      <c r="G130" s="47"/>
    </row>
    <row r="131" spans="2:7" s="36" customFormat="1" hidden="1">
      <c r="B131" s="28" t="s">
        <v>130</v>
      </c>
      <c r="C131" s="38" t="s">
        <v>80</v>
      </c>
      <c r="D131" s="34" t="s">
        <v>14</v>
      </c>
      <c r="E131" s="37">
        <f>IFERROR(VLOOKUP(B131,ACEQUIA!$Q:$Y,9,FALSE),0)+IFERROR(VLOOKUP(B131,#REF!,9,FALSE),0)</f>
        <v>0</v>
      </c>
      <c r="F131" s="46">
        <f t="shared" ref="F131:F142" si="17">+IF(E131=0,0,1)</f>
        <v>0</v>
      </c>
      <c r="G131" s="46"/>
    </row>
    <row r="132" spans="2:7" s="36" customFormat="1" hidden="1">
      <c r="B132" s="28" t="s">
        <v>131</v>
      </c>
      <c r="C132" s="38" t="s">
        <v>67</v>
      </c>
      <c r="D132" s="34" t="s">
        <v>14</v>
      </c>
      <c r="E132" s="37">
        <f>IFERROR(VLOOKUP(B132,ACEQUIA!$Q:$Y,9,FALSE),0)+IFERROR(VLOOKUP(B132,#REF!,9,FALSE),0)</f>
        <v>0</v>
      </c>
      <c r="F132" s="46">
        <f t="shared" si="17"/>
        <v>0</v>
      </c>
      <c r="G132" s="46"/>
    </row>
    <row r="133" spans="2:7" s="36" customFormat="1" hidden="1">
      <c r="B133" s="18" t="s">
        <v>132</v>
      </c>
      <c r="C133" s="38" t="s">
        <v>68</v>
      </c>
      <c r="D133" s="34" t="s">
        <v>14</v>
      </c>
      <c r="E133" s="37">
        <f>IFERROR(VLOOKUP(B133,ACEQUIA!$Q:$Y,9,FALSE),0)+IFERROR(VLOOKUP(B133,#REF!,9,FALSE),0)</f>
        <v>0</v>
      </c>
      <c r="F133" s="46">
        <f t="shared" si="17"/>
        <v>0</v>
      </c>
      <c r="G133" s="46"/>
    </row>
    <row r="134" spans="2:7" s="36" customFormat="1" hidden="1">
      <c r="B134" s="28" t="s">
        <v>133</v>
      </c>
      <c r="C134" s="22" t="s">
        <v>69</v>
      </c>
      <c r="D134" s="24" t="s">
        <v>14</v>
      </c>
      <c r="E134" s="37">
        <f>IFERROR(VLOOKUP(B134,ACEQUIA!$Q:$Y,9,FALSE),0)+IFERROR(VLOOKUP(B134,#REF!,9,FALSE),0)</f>
        <v>0</v>
      </c>
      <c r="F134" s="46">
        <f t="shared" si="17"/>
        <v>0</v>
      </c>
      <c r="G134" s="46"/>
    </row>
    <row r="135" spans="2:7" s="36" customFormat="1" hidden="1">
      <c r="B135" s="18" t="s">
        <v>134</v>
      </c>
      <c r="C135" s="22" t="s">
        <v>70</v>
      </c>
      <c r="D135" s="24" t="s">
        <v>14</v>
      </c>
      <c r="E135" s="37">
        <f>IFERROR(VLOOKUP(B135,ACEQUIA!$Q:$Y,9,FALSE),0)+IFERROR(VLOOKUP(B135,#REF!,9,FALSE),0)</f>
        <v>0</v>
      </c>
      <c r="F135" s="46">
        <f t="shared" si="17"/>
        <v>0</v>
      </c>
      <c r="G135" s="46"/>
    </row>
    <row r="136" spans="2:7" s="36" customFormat="1" hidden="1">
      <c r="B136" s="28" t="s">
        <v>135</v>
      </c>
      <c r="C136" s="22" t="s">
        <v>71</v>
      </c>
      <c r="D136" s="24" t="s">
        <v>14</v>
      </c>
      <c r="E136" s="37">
        <f>IFERROR(VLOOKUP(B136,ACEQUIA!$Q:$Y,9,FALSE),0)+IFERROR(VLOOKUP(B136,#REF!,9,FALSE),0)</f>
        <v>0</v>
      </c>
      <c r="F136" s="46">
        <f t="shared" si="17"/>
        <v>0</v>
      </c>
      <c r="G136" s="46"/>
    </row>
    <row r="137" spans="2:7" s="36" customFormat="1" hidden="1">
      <c r="B137" s="18" t="s">
        <v>136</v>
      </c>
      <c r="C137" s="22" t="s">
        <v>72</v>
      </c>
      <c r="D137" s="24" t="s">
        <v>14</v>
      </c>
      <c r="E137" s="37">
        <f>IFERROR(VLOOKUP(B137,ACEQUIA!$Q:$Y,9,FALSE),0)+IFERROR(VLOOKUP(B137,#REF!,9,FALSE),0)</f>
        <v>0</v>
      </c>
      <c r="F137" s="46">
        <f t="shared" si="17"/>
        <v>0</v>
      </c>
      <c r="G137" s="46"/>
    </row>
    <row r="138" spans="2:7" s="36" customFormat="1" hidden="1">
      <c r="B138" s="18" t="s">
        <v>217</v>
      </c>
      <c r="C138" s="22" t="s">
        <v>73</v>
      </c>
      <c r="D138" s="24" t="s">
        <v>14</v>
      </c>
      <c r="E138" s="37">
        <f>IFERROR(VLOOKUP(B138,ACEQUIA!$Q:$Y,9,FALSE),0)+IFERROR(VLOOKUP(B138,#REF!,9,FALSE),0)</f>
        <v>0</v>
      </c>
      <c r="F138" s="46">
        <f t="shared" si="17"/>
        <v>0</v>
      </c>
      <c r="G138" s="46"/>
    </row>
    <row r="139" spans="2:7" s="36" customFormat="1" hidden="1">
      <c r="B139" s="28" t="s">
        <v>137</v>
      </c>
      <c r="C139" s="22" t="s">
        <v>74</v>
      </c>
      <c r="D139" s="24" t="s">
        <v>14</v>
      </c>
      <c r="E139" s="37">
        <f>IFERROR(VLOOKUP(B139,ACEQUIA!$Q:$Y,9,FALSE),0)+IFERROR(VLOOKUP(B139,#REF!,9,FALSE),0)</f>
        <v>0</v>
      </c>
      <c r="F139" s="46">
        <f t="shared" si="17"/>
        <v>0</v>
      </c>
      <c r="G139" s="46"/>
    </row>
    <row r="140" spans="2:7" s="36" customFormat="1" hidden="1">
      <c r="B140" s="28" t="s">
        <v>138</v>
      </c>
      <c r="C140" s="22" t="s">
        <v>77</v>
      </c>
      <c r="D140" s="24" t="s">
        <v>14</v>
      </c>
      <c r="E140" s="37">
        <f>IFERROR(VLOOKUP(B140,ACEQUIA!$Q:$Y,9,FALSE),0)+IFERROR(VLOOKUP(B140,#REF!,9,FALSE),0)</f>
        <v>0</v>
      </c>
      <c r="F140" s="46">
        <f t="shared" si="17"/>
        <v>0</v>
      </c>
      <c r="G140" s="30"/>
    </row>
    <row r="141" spans="2:7" s="36" customFormat="1" hidden="1">
      <c r="B141" s="28" t="s">
        <v>139</v>
      </c>
      <c r="C141" s="22" t="s">
        <v>78</v>
      </c>
      <c r="D141" s="24" t="s">
        <v>14</v>
      </c>
      <c r="E141" s="37">
        <f>IFERROR(VLOOKUP(B141,ACEQUIA!$Q:$Y,9,FALSE),0)+IFERROR(VLOOKUP(B141,#REF!,9,FALSE),0)</f>
        <v>0</v>
      </c>
      <c r="F141" s="46">
        <f t="shared" si="17"/>
        <v>0</v>
      </c>
      <c r="G141" s="30"/>
    </row>
    <row r="142" spans="2:7" s="36" customFormat="1" hidden="1">
      <c r="B142" s="28" t="s">
        <v>140</v>
      </c>
      <c r="C142" s="22" t="s">
        <v>216</v>
      </c>
      <c r="D142" s="24" t="s">
        <v>14</v>
      </c>
      <c r="E142" s="37">
        <f>IFERROR(VLOOKUP(B142,ACEQUIA!$Q:$Y,9,FALSE),0)+IFERROR(VLOOKUP(B142,#REF!,9,FALSE),0)</f>
        <v>0</v>
      </c>
      <c r="F142" s="46">
        <f t="shared" si="17"/>
        <v>0</v>
      </c>
      <c r="G142" s="30"/>
    </row>
    <row r="143" spans="2:7" hidden="1">
      <c r="B143" s="21">
        <v>10.199999999999999</v>
      </c>
      <c r="C143" s="13" t="s">
        <v>158</v>
      </c>
      <c r="D143" s="14"/>
      <c r="E143" s="14"/>
      <c r="F143" s="47">
        <f>IF(SUM(F144:F146)&gt;=1,1,0)</f>
        <v>0</v>
      </c>
      <c r="G143" s="47"/>
    </row>
    <row r="144" spans="2:7" s="36" customFormat="1" hidden="1">
      <c r="B144" s="28" t="s">
        <v>141</v>
      </c>
      <c r="C144" s="38" t="s">
        <v>246</v>
      </c>
      <c r="D144" s="34" t="s">
        <v>14</v>
      </c>
      <c r="E144" s="37">
        <f>IFERROR(VLOOKUP(B144,ACEQUIA!$Q:$Y,9,FALSE),0)+IFERROR(VLOOKUP(B144,#REF!,9,FALSE),0)</f>
        <v>0</v>
      </c>
      <c r="F144" s="46">
        <f t="shared" ref="F144:F146" si="18">+IF(E144=0,0,1)</f>
        <v>0</v>
      </c>
      <c r="G144" s="46"/>
    </row>
    <row r="145" spans="2:7" s="36" customFormat="1" hidden="1">
      <c r="B145" s="28" t="s">
        <v>159</v>
      </c>
      <c r="C145" s="38" t="s">
        <v>219</v>
      </c>
      <c r="D145" s="34" t="s">
        <v>14</v>
      </c>
      <c r="E145" s="37">
        <f>IFERROR(VLOOKUP(B145,ACEQUIA!$Q:$Y,9,FALSE),0)+IFERROR(VLOOKUP(B145,#REF!,9,FALSE),0)</f>
        <v>0</v>
      </c>
      <c r="F145" s="46">
        <f t="shared" si="18"/>
        <v>0</v>
      </c>
      <c r="G145" s="46"/>
    </row>
    <row r="146" spans="2:7" s="36" customFormat="1" hidden="1">
      <c r="B146" s="28" t="s">
        <v>143</v>
      </c>
      <c r="C146" s="22" t="s">
        <v>218</v>
      </c>
      <c r="D146" s="24" t="s">
        <v>14</v>
      </c>
      <c r="E146" s="37">
        <f>IFERROR(VLOOKUP(B146,ACEQUIA!$Q:$Y,9,FALSE),0)+IFERROR(VLOOKUP(B146,#REF!,9,FALSE),0)</f>
        <v>0</v>
      </c>
      <c r="F146" s="46">
        <f t="shared" si="18"/>
        <v>0</v>
      </c>
      <c r="G146" s="30"/>
    </row>
    <row r="147" spans="2:7" hidden="1">
      <c r="B147" s="21">
        <v>10.3</v>
      </c>
      <c r="C147" s="13" t="s">
        <v>228</v>
      </c>
      <c r="D147" s="14"/>
      <c r="E147" s="14"/>
      <c r="F147" s="47">
        <f>IF(SUM(F148:F151)&gt;=1,1,0)</f>
        <v>0</v>
      </c>
      <c r="G147" s="47"/>
    </row>
    <row r="148" spans="2:7" s="36" customFormat="1" hidden="1">
      <c r="B148" s="18" t="s">
        <v>145</v>
      </c>
      <c r="C148" s="22" t="s">
        <v>142</v>
      </c>
      <c r="D148" s="24" t="s">
        <v>31</v>
      </c>
      <c r="E148" s="37">
        <f>IFERROR(VLOOKUP(B148,ACEQUIA!$Q:$Y,9,FALSE),0)+IFERROR(VLOOKUP(B148,#REF!,9,FALSE),0)</f>
        <v>0</v>
      </c>
      <c r="F148" s="46">
        <f t="shared" ref="F148:F151" si="19">+IF(E148=0,0,1)</f>
        <v>0</v>
      </c>
      <c r="G148" s="30"/>
    </row>
    <row r="149" spans="2:7" s="36" customFormat="1" hidden="1">
      <c r="B149" s="18" t="s">
        <v>268</v>
      </c>
      <c r="C149" s="22" t="s">
        <v>225</v>
      </c>
      <c r="D149" s="24" t="s">
        <v>31</v>
      </c>
      <c r="E149" s="37">
        <f>IFERROR(VLOOKUP(B149,ACEQUIA!$Q:$Y,9,FALSE),0)+IFERROR(VLOOKUP(B149,#REF!,9,FALSE),0)</f>
        <v>0</v>
      </c>
      <c r="F149" s="46">
        <f t="shared" si="19"/>
        <v>0</v>
      </c>
      <c r="G149" s="30"/>
    </row>
    <row r="150" spans="2:7" s="36" customFormat="1" hidden="1">
      <c r="B150" s="18" t="s">
        <v>269</v>
      </c>
      <c r="C150" s="22" t="s">
        <v>226</v>
      </c>
      <c r="D150" s="24" t="s">
        <v>31</v>
      </c>
      <c r="E150" s="37">
        <f>IFERROR(VLOOKUP(B150,ACEQUIA!$Q:$Y,9,FALSE),0)+IFERROR(VLOOKUP(B150,#REF!,9,FALSE),0)</f>
        <v>0</v>
      </c>
      <c r="F150" s="46">
        <f t="shared" si="19"/>
        <v>0</v>
      </c>
      <c r="G150" s="30"/>
    </row>
    <row r="151" spans="2:7" s="36" customFormat="1" hidden="1">
      <c r="B151" s="18" t="s">
        <v>270</v>
      </c>
      <c r="C151" s="22" t="s">
        <v>227</v>
      </c>
      <c r="D151" s="24" t="s">
        <v>31</v>
      </c>
      <c r="E151" s="37">
        <f>IFERROR(VLOOKUP(B151,ACEQUIA!$Q:$Y,9,FALSE),0)+IFERROR(VLOOKUP(B151,#REF!,9,FALSE),0)</f>
        <v>0</v>
      </c>
      <c r="F151" s="46">
        <f t="shared" si="19"/>
        <v>0</v>
      </c>
      <c r="G151" s="30"/>
    </row>
    <row r="152" spans="2:7" hidden="1">
      <c r="B152" s="21">
        <v>10.4</v>
      </c>
      <c r="C152" s="13" t="s">
        <v>144</v>
      </c>
      <c r="D152" s="14"/>
      <c r="E152" s="14"/>
      <c r="F152" s="47">
        <f>IF(SUM(F153)&gt;=1,1,0)</f>
        <v>0</v>
      </c>
      <c r="G152" s="47"/>
    </row>
    <row r="153" spans="2:7" s="36" customFormat="1" hidden="1">
      <c r="B153" s="18" t="s">
        <v>148</v>
      </c>
      <c r="C153" s="38" t="s">
        <v>146</v>
      </c>
      <c r="D153" s="34" t="s">
        <v>14</v>
      </c>
      <c r="E153" s="37">
        <f>IFERROR(VLOOKUP(B153,ACEQUIA!$Q:$Y,9,FALSE),0)+IFERROR(VLOOKUP(B153,#REF!,9,FALSE),0)</f>
        <v>0</v>
      </c>
      <c r="F153" s="46">
        <f>+IF(E153=0,0,1)</f>
        <v>0</v>
      </c>
      <c r="G153" s="30"/>
    </row>
    <row r="154" spans="2:7" hidden="1">
      <c r="B154" s="21">
        <v>10.5</v>
      </c>
      <c r="C154" s="13" t="s">
        <v>147</v>
      </c>
      <c r="D154" s="14"/>
      <c r="E154" s="14"/>
      <c r="F154" s="47">
        <f>IF(SUM(F155)&gt;=1,1,0)</f>
        <v>0</v>
      </c>
      <c r="G154" s="47"/>
    </row>
    <row r="155" spans="2:7" s="36" customFormat="1" hidden="1">
      <c r="B155" s="18" t="s">
        <v>151</v>
      </c>
      <c r="C155" s="22" t="s">
        <v>149</v>
      </c>
      <c r="D155" s="24" t="s">
        <v>31</v>
      </c>
      <c r="E155" s="37">
        <f>IFERROR(VLOOKUP(B155,ACEQUIA!$Q:$Y,9,FALSE),0)+IFERROR(VLOOKUP(B155,#REF!,9,FALSE),0)</f>
        <v>0</v>
      </c>
      <c r="F155" s="46">
        <f>+IF(E155=0,0,1)</f>
        <v>0</v>
      </c>
      <c r="G155" s="30"/>
    </row>
    <row r="156" spans="2:7" hidden="1">
      <c r="B156" s="21">
        <v>10.6</v>
      </c>
      <c r="C156" s="13" t="s">
        <v>150</v>
      </c>
      <c r="D156" s="14"/>
      <c r="E156" s="14"/>
      <c r="F156" s="47">
        <f>IF(SUM(F157)&gt;=1,1,0)</f>
        <v>0</v>
      </c>
      <c r="G156" s="47"/>
    </row>
    <row r="157" spans="2:7" s="36" customFormat="1" hidden="1">
      <c r="B157" s="39" t="s">
        <v>152</v>
      </c>
      <c r="C157" s="40" t="s">
        <v>230</v>
      </c>
      <c r="D157" s="41" t="s">
        <v>14</v>
      </c>
      <c r="E157" s="37">
        <f>IFERROR(VLOOKUP(B157,ACEQUIA!$Q:$Y,9,FALSE),0)+IFERROR(VLOOKUP(B157,#REF!,9,FALSE),0)</f>
        <v>0</v>
      </c>
      <c r="F157" s="46">
        <f>+IF(E157=0,0,1)</f>
        <v>0</v>
      </c>
      <c r="G157" s="30"/>
    </row>
    <row r="158" spans="2:7" hidden="1">
      <c r="B158" s="21">
        <v>10.7</v>
      </c>
      <c r="C158" s="13" t="s">
        <v>240</v>
      </c>
      <c r="D158" s="14"/>
      <c r="E158" s="14"/>
      <c r="F158" s="47">
        <f>IF(SUM(F159:F173)&gt;=1,1,0)</f>
        <v>0</v>
      </c>
      <c r="G158" s="47"/>
    </row>
    <row r="159" spans="2:7" s="36" customFormat="1" hidden="1">
      <c r="B159" s="18" t="s">
        <v>271</v>
      </c>
      <c r="C159" s="19" t="s">
        <v>232</v>
      </c>
      <c r="D159" s="20" t="s">
        <v>31</v>
      </c>
      <c r="E159" s="37">
        <f>IFERROR(VLOOKUP(B159,ACEQUIA!$Q:$Y,9,FALSE),0)+IFERROR(VLOOKUP(B159,#REF!,9,FALSE),0)</f>
        <v>0</v>
      </c>
      <c r="F159" s="46">
        <f t="shared" ref="F159:F169" si="20">+IF(E159=0,0,1)</f>
        <v>0</v>
      </c>
      <c r="G159" s="30"/>
    </row>
    <row r="160" spans="2:7" s="36" customFormat="1" hidden="1">
      <c r="B160" s="18" t="s">
        <v>272</v>
      </c>
      <c r="C160" s="19" t="s">
        <v>231</v>
      </c>
      <c r="D160" s="20" t="s">
        <v>31</v>
      </c>
      <c r="E160" s="37">
        <f>IFERROR(VLOOKUP(B160,ACEQUIA!$Q:$Y,9,FALSE),0)+IFERROR(VLOOKUP(B160,#REF!,9,FALSE),0)</f>
        <v>0</v>
      </c>
      <c r="F160" s="46">
        <f t="shared" si="20"/>
        <v>0</v>
      </c>
      <c r="G160" s="30"/>
    </row>
    <row r="161" spans="2:7" s="36" customFormat="1" hidden="1">
      <c r="B161" s="18" t="s">
        <v>273</v>
      </c>
      <c r="C161" s="19" t="s">
        <v>236</v>
      </c>
      <c r="D161" s="20" t="s">
        <v>31</v>
      </c>
      <c r="E161" s="37">
        <f>IFERROR(VLOOKUP(B161,ACEQUIA!$Q:$Y,9,FALSE),0)+IFERROR(VLOOKUP(B161,#REF!,9,FALSE),0)</f>
        <v>0</v>
      </c>
      <c r="F161" s="46">
        <f t="shared" si="20"/>
        <v>0</v>
      </c>
      <c r="G161" s="30"/>
    </row>
    <row r="162" spans="2:7" s="36" customFormat="1" hidden="1">
      <c r="B162" s="18" t="s">
        <v>274</v>
      </c>
      <c r="C162" s="19" t="s">
        <v>237</v>
      </c>
      <c r="D162" s="20" t="s">
        <v>31</v>
      </c>
      <c r="E162" s="37">
        <f>IFERROR(VLOOKUP(B162,ACEQUIA!$Q:$Y,9,FALSE),0)+IFERROR(VLOOKUP(B162,#REF!,9,FALSE),0)</f>
        <v>0</v>
      </c>
      <c r="F162" s="46">
        <f t="shared" si="20"/>
        <v>0</v>
      </c>
      <c r="G162" s="30"/>
    </row>
    <row r="163" spans="2:7" s="36" customFormat="1" hidden="1">
      <c r="B163" s="18" t="s">
        <v>275</v>
      </c>
      <c r="C163" s="19" t="s">
        <v>304</v>
      </c>
      <c r="D163" s="20" t="s">
        <v>31</v>
      </c>
      <c r="E163" s="37">
        <f>IFERROR(VLOOKUP(B163,ACEQUIA!$Q:$Y,9,FALSE),0)+IFERROR(VLOOKUP(B163,#REF!,9,FALSE),0)</f>
        <v>0</v>
      </c>
      <c r="F163" s="46">
        <f t="shared" si="20"/>
        <v>0</v>
      </c>
      <c r="G163" s="30"/>
    </row>
    <row r="164" spans="2:7" s="36" customFormat="1" hidden="1">
      <c r="B164" s="18" t="s">
        <v>276</v>
      </c>
      <c r="C164" s="19" t="s">
        <v>238</v>
      </c>
      <c r="D164" s="20" t="s">
        <v>31</v>
      </c>
      <c r="E164" s="37">
        <f>IFERROR(VLOOKUP(B164,ACEQUIA!$Q:$Y,9,FALSE),0)+IFERROR(VLOOKUP(B164,#REF!,9,FALSE),0)</f>
        <v>0</v>
      </c>
      <c r="F164" s="46">
        <f t="shared" si="20"/>
        <v>0</v>
      </c>
      <c r="G164" s="30"/>
    </row>
    <row r="165" spans="2:7" s="36" customFormat="1" hidden="1">
      <c r="B165" s="18" t="s">
        <v>277</v>
      </c>
      <c r="C165" s="19" t="s">
        <v>233</v>
      </c>
      <c r="D165" s="20" t="s">
        <v>31</v>
      </c>
      <c r="E165" s="37">
        <f>IFERROR(VLOOKUP(B165,ACEQUIA!$Q:$Y,9,FALSE),0)+IFERROR(VLOOKUP(B165,#REF!,9,FALSE),0)</f>
        <v>0</v>
      </c>
      <c r="F165" s="46">
        <f t="shared" si="20"/>
        <v>0</v>
      </c>
      <c r="G165" s="30"/>
    </row>
    <row r="166" spans="2:7" s="36" customFormat="1" hidden="1">
      <c r="B166" s="18" t="s">
        <v>278</v>
      </c>
      <c r="C166" s="19" t="s">
        <v>234</v>
      </c>
      <c r="D166" s="20" t="s">
        <v>31</v>
      </c>
      <c r="E166" s="37">
        <f>IFERROR(VLOOKUP(B166,ACEQUIA!$Q:$Y,9,FALSE),0)+IFERROR(VLOOKUP(B166,#REF!,9,FALSE),0)</f>
        <v>0</v>
      </c>
      <c r="F166" s="46">
        <f t="shared" si="20"/>
        <v>0</v>
      </c>
      <c r="G166" s="30"/>
    </row>
    <row r="167" spans="2:7" s="36" customFormat="1" hidden="1">
      <c r="B167" s="18" t="s">
        <v>279</v>
      </c>
      <c r="C167" s="19" t="s">
        <v>235</v>
      </c>
      <c r="D167" s="20" t="s">
        <v>31</v>
      </c>
      <c r="E167" s="37">
        <f>IFERROR(VLOOKUP(B167,ACEQUIA!$Q:$Y,9,FALSE),0)+IFERROR(VLOOKUP(B167,#REF!,9,FALSE),0)</f>
        <v>0</v>
      </c>
      <c r="F167" s="46">
        <f t="shared" si="20"/>
        <v>0</v>
      </c>
      <c r="G167" s="30"/>
    </row>
    <row r="168" spans="2:7" s="36" customFormat="1" hidden="1">
      <c r="B168" s="18" t="s">
        <v>280</v>
      </c>
      <c r="C168" s="19" t="s">
        <v>239</v>
      </c>
      <c r="D168" s="20" t="s">
        <v>31</v>
      </c>
      <c r="E168" s="37">
        <f>IFERROR(VLOOKUP(B168,ACEQUIA!$Q:$Y,9,FALSE),0)+IFERROR(VLOOKUP(B168,#REF!,9,FALSE),0)</f>
        <v>0</v>
      </c>
      <c r="F168" s="46">
        <f t="shared" si="20"/>
        <v>0</v>
      </c>
      <c r="G168" s="30"/>
    </row>
    <row r="169" spans="2:7" s="36" customFormat="1" hidden="1">
      <c r="B169" s="18" t="s">
        <v>281</v>
      </c>
      <c r="C169" s="19" t="s">
        <v>305</v>
      </c>
      <c r="D169" s="20" t="s">
        <v>31</v>
      </c>
      <c r="E169" s="37">
        <f>IFERROR(VLOOKUP(B169,ACEQUIA!$Q:$Y,9,FALSE),0)+IFERROR(VLOOKUP(B169,#REF!,9,FALSE),0)</f>
        <v>0</v>
      </c>
      <c r="F169" s="46">
        <f t="shared" si="20"/>
        <v>0</v>
      </c>
      <c r="G169" s="30"/>
    </row>
    <row r="170" spans="2:7" s="36" customFormat="1" hidden="1">
      <c r="B170" s="18" t="s">
        <v>309</v>
      </c>
      <c r="C170" s="19" t="s">
        <v>306</v>
      </c>
      <c r="D170" s="20" t="s">
        <v>31</v>
      </c>
      <c r="E170" s="37">
        <f>IFERROR(VLOOKUP(B170,ACEQUIA!$Q:$Y,9,FALSE),0)+IFERROR(VLOOKUP(B170,#REF!,9,FALSE),0)</f>
        <v>0</v>
      </c>
      <c r="F170" s="46">
        <f t="shared" ref="F170:F172" si="21">+IF(E170=0,0,1)</f>
        <v>0</v>
      </c>
      <c r="G170" s="30"/>
    </row>
    <row r="171" spans="2:7" s="36" customFormat="1" hidden="1">
      <c r="B171" s="18" t="s">
        <v>310</v>
      </c>
      <c r="C171" s="19" t="s">
        <v>307</v>
      </c>
      <c r="D171" s="20" t="s">
        <v>31</v>
      </c>
      <c r="E171" s="37">
        <f>IFERROR(VLOOKUP(B171,ACEQUIA!$Q:$Y,9,FALSE),0)+IFERROR(VLOOKUP(B171,#REF!,9,FALSE),0)</f>
        <v>0</v>
      </c>
      <c r="F171" s="46">
        <f t="shared" si="21"/>
        <v>0</v>
      </c>
      <c r="G171" s="30"/>
    </row>
    <row r="172" spans="2:7" s="36" customFormat="1" hidden="1">
      <c r="B172" s="18" t="s">
        <v>311</v>
      </c>
      <c r="C172" s="19" t="s">
        <v>308</v>
      </c>
      <c r="D172" s="20" t="s">
        <v>31</v>
      </c>
      <c r="E172" s="37">
        <f>IFERROR(VLOOKUP(B172,ACEQUIA!$Q:$Y,9,FALSE),0)+IFERROR(VLOOKUP(B172,#REF!,9,FALSE),0)</f>
        <v>0</v>
      </c>
      <c r="F172" s="46">
        <f t="shared" si="21"/>
        <v>0</v>
      </c>
      <c r="G172" s="30"/>
    </row>
    <row r="173" spans="2:7" s="36" customFormat="1" hidden="1">
      <c r="B173" s="18" t="s">
        <v>316</v>
      </c>
      <c r="C173" s="19" t="s">
        <v>315</v>
      </c>
      <c r="D173" s="20" t="s">
        <v>31</v>
      </c>
      <c r="E173" s="37">
        <f>IFERROR(VLOOKUP(B173,ACEQUIA!$Q:$Y,9,FALSE),0)+IFERROR(VLOOKUP(B173,#REF!,9,FALSE),0)</f>
        <v>0</v>
      </c>
      <c r="F173" s="46">
        <f t="shared" ref="F173" si="22">+IF(E173=0,0,1)</f>
        <v>0</v>
      </c>
      <c r="G173" s="30"/>
    </row>
  </sheetData>
  <autoFilter ref="B7:L173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237"/>
  <sheetViews>
    <sheetView topLeftCell="E223" zoomScale="70" zoomScaleNormal="70" workbookViewId="0">
      <selection activeCell="T16" sqref="T16"/>
    </sheetView>
  </sheetViews>
  <sheetFormatPr baseColWidth="10" defaultColWidth="9.140625" defaultRowHeight="14.25"/>
  <cols>
    <col min="1" max="3" width="9.140625" style="125"/>
    <col min="4" max="4" width="15" style="125" bestFit="1" customWidth="1"/>
    <col min="5" max="5" width="9.140625" style="125"/>
    <col min="6" max="6" width="10" style="125" bestFit="1" customWidth="1"/>
    <col min="7" max="9" width="9.140625" style="125"/>
    <col min="10" max="10" width="7.5703125" style="125" customWidth="1"/>
    <col min="11" max="11" width="8.7109375" style="125" customWidth="1"/>
    <col min="12" max="12" width="15.140625" style="125" customWidth="1"/>
    <col min="13" max="13" width="10.7109375" style="125" customWidth="1"/>
    <col min="14" max="14" width="17" style="125" customWidth="1"/>
    <col min="15" max="18" width="9.140625" style="125"/>
    <col min="19" max="19" width="17" style="125" customWidth="1"/>
    <col min="20" max="20" width="47.28515625" style="125" customWidth="1"/>
    <col min="21" max="21" width="16" style="125" bestFit="1" customWidth="1"/>
    <col min="22" max="22" width="18.28515625" style="125" bestFit="1" customWidth="1"/>
    <col min="23" max="23" width="17.28515625" style="125" customWidth="1"/>
    <col min="24" max="24" width="18.85546875" style="125" customWidth="1"/>
    <col min="25" max="25" width="12.5703125" style="125" bestFit="1" customWidth="1"/>
    <col min="26" max="16384" width="9.140625" style="125"/>
  </cols>
  <sheetData>
    <row r="1" spans="3:25" ht="15" thickBot="1"/>
    <row r="2" spans="3:25" s="126" customFormat="1" ht="70.5" customHeight="1">
      <c r="C2" s="134"/>
      <c r="D2" s="135"/>
      <c r="E2" s="140" t="s">
        <v>247</v>
      </c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2"/>
      <c r="U2" s="143"/>
      <c r="V2" s="144"/>
      <c r="W2" s="144"/>
      <c r="X2" s="145"/>
    </row>
    <row r="3" spans="3:25" s="126" customFormat="1" ht="30" customHeight="1">
      <c r="C3" s="136"/>
      <c r="D3" s="137"/>
      <c r="E3" s="152" t="s">
        <v>248</v>
      </c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4"/>
      <c r="U3" s="146"/>
      <c r="V3" s="147"/>
      <c r="W3" s="147"/>
      <c r="X3" s="148"/>
    </row>
    <row r="4" spans="3:25" s="126" customFormat="1" ht="30" customHeight="1" thickBot="1">
      <c r="C4" s="138"/>
      <c r="D4" s="139"/>
      <c r="E4" s="155" t="s">
        <v>249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  <c r="U4" s="149"/>
      <c r="V4" s="150"/>
      <c r="W4" s="150"/>
      <c r="X4" s="151"/>
    </row>
    <row r="5" spans="3:25" ht="50.25" customHeight="1">
      <c r="C5" s="158" t="s">
        <v>250</v>
      </c>
      <c r="D5" s="159"/>
      <c r="E5" s="159"/>
      <c r="F5" s="159"/>
      <c r="G5" s="159"/>
      <c r="H5" s="159"/>
      <c r="I5" s="160"/>
      <c r="J5" s="161">
        <v>1</v>
      </c>
      <c r="K5" s="162"/>
      <c r="L5" s="162" t="str">
        <f>+VLOOKUP(J5,Resumen!$B:$D,2,FALSE)</f>
        <v>PRELIMINARES</v>
      </c>
      <c r="M5" s="162"/>
      <c r="N5" s="163"/>
      <c r="O5" s="164" t="s">
        <v>251</v>
      </c>
      <c r="P5" s="159"/>
      <c r="Q5" s="165">
        <v>1.1000000000000001</v>
      </c>
      <c r="R5" s="166"/>
      <c r="S5" s="162" t="str">
        <f>+VLOOKUP(Q5,Resumen!$B:$D,2,FALSE)</f>
        <v>Localización y replanteo de redes de alcantarillado</v>
      </c>
      <c r="T5" s="163"/>
      <c r="U5" s="51" t="s">
        <v>252</v>
      </c>
      <c r="V5" s="52" t="str">
        <f>+VLOOKUP(Q5,Resumen!$B:$D,3,FALSE)</f>
        <v>ml</v>
      </c>
      <c r="W5" s="53" t="s">
        <v>253</v>
      </c>
      <c r="X5" s="54" t="s">
        <v>318</v>
      </c>
      <c r="Y5" s="127">
        <f>+X41</f>
        <v>200</v>
      </c>
    </row>
    <row r="6" spans="3: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167" t="s">
        <v>254</v>
      </c>
      <c r="U6" s="169" t="s">
        <v>255</v>
      </c>
      <c r="V6" s="170"/>
      <c r="W6" s="171"/>
      <c r="X6" s="172" t="s">
        <v>256</v>
      </c>
    </row>
    <row r="7" spans="3: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168"/>
      <c r="U7" s="61" t="s">
        <v>321</v>
      </c>
      <c r="V7" s="61" t="s">
        <v>322</v>
      </c>
      <c r="W7" s="61"/>
      <c r="X7" s="173"/>
    </row>
    <row r="8" spans="3:25">
      <c r="C8" s="62"/>
      <c r="D8" s="63"/>
      <c r="E8" s="63"/>
      <c r="F8" s="63"/>
      <c r="G8" s="63"/>
      <c r="H8" s="63"/>
      <c r="I8" s="63"/>
      <c r="J8" s="63"/>
      <c r="K8" s="63"/>
      <c r="L8" s="63"/>
      <c r="M8" s="68"/>
      <c r="N8" s="68"/>
      <c r="O8" s="68"/>
      <c r="P8" s="68"/>
      <c r="Q8" s="69"/>
      <c r="R8" s="76"/>
      <c r="S8" s="71"/>
      <c r="T8" s="77">
        <v>50</v>
      </c>
      <c r="U8" s="78">
        <f>+T9-T8</f>
        <v>10</v>
      </c>
      <c r="V8" s="73">
        <v>1</v>
      </c>
      <c r="W8" s="73"/>
      <c r="X8" s="74">
        <f>+V8*U8</f>
        <v>10</v>
      </c>
    </row>
    <row r="9" spans="3:25">
      <c r="C9" s="62"/>
      <c r="D9" s="63"/>
      <c r="E9" s="63"/>
      <c r="F9" s="63"/>
      <c r="G9" s="63"/>
      <c r="H9" s="63"/>
      <c r="I9" s="63"/>
      <c r="J9" s="63"/>
      <c r="K9" s="63"/>
      <c r="L9" s="63"/>
      <c r="M9" s="68"/>
      <c r="N9" s="68"/>
      <c r="O9" s="68"/>
      <c r="P9" s="68"/>
      <c r="Q9" s="69"/>
      <c r="R9" s="76"/>
      <c r="S9" s="71"/>
      <c r="T9" s="77">
        <v>60</v>
      </c>
      <c r="U9" s="78">
        <f t="shared" ref="U9:U36" si="0">+T10-T9</f>
        <v>10</v>
      </c>
      <c r="V9" s="73">
        <v>1</v>
      </c>
      <c r="W9" s="73"/>
      <c r="X9" s="74">
        <f t="shared" ref="X9:X37" si="1">+V9*U9</f>
        <v>10</v>
      </c>
    </row>
    <row r="10" spans="3: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8"/>
      <c r="N10" s="68"/>
      <c r="O10" s="68"/>
      <c r="P10" s="68"/>
      <c r="Q10" s="69"/>
      <c r="R10" s="76"/>
      <c r="S10" s="71"/>
      <c r="T10" s="77">
        <v>70</v>
      </c>
      <c r="U10" s="78">
        <f t="shared" si="0"/>
        <v>10</v>
      </c>
      <c r="V10" s="73">
        <v>1</v>
      </c>
      <c r="W10" s="73"/>
      <c r="X10" s="74">
        <f t="shared" si="1"/>
        <v>10</v>
      </c>
    </row>
    <row r="11" spans="3:25"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8"/>
      <c r="N11" s="68"/>
      <c r="O11" s="68"/>
      <c r="P11" s="68"/>
      <c r="Q11" s="69"/>
      <c r="R11" s="76"/>
      <c r="S11" s="71"/>
      <c r="T11" s="77">
        <v>80</v>
      </c>
      <c r="U11" s="78">
        <f t="shared" si="0"/>
        <v>10</v>
      </c>
      <c r="V11" s="73">
        <v>1</v>
      </c>
      <c r="W11" s="73"/>
      <c r="X11" s="74">
        <f t="shared" si="1"/>
        <v>10</v>
      </c>
    </row>
    <row r="12" spans="3:25"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8"/>
      <c r="N12" s="68"/>
      <c r="O12" s="68"/>
      <c r="P12" s="68"/>
      <c r="Q12" s="69"/>
      <c r="R12" s="76"/>
      <c r="S12" s="71"/>
      <c r="T12" s="77">
        <v>90</v>
      </c>
      <c r="U12" s="78">
        <f t="shared" si="0"/>
        <v>10</v>
      </c>
      <c r="V12" s="73">
        <v>1</v>
      </c>
      <c r="W12" s="73"/>
      <c r="X12" s="74">
        <f t="shared" si="1"/>
        <v>10</v>
      </c>
    </row>
    <row r="13" spans="3:25">
      <c r="C13" s="62"/>
      <c r="D13" s="63"/>
      <c r="E13" s="63"/>
      <c r="F13" s="63"/>
      <c r="G13" s="63"/>
      <c r="H13" s="63"/>
      <c r="I13" s="63"/>
      <c r="J13" s="63"/>
      <c r="K13" s="63"/>
      <c r="L13" s="63"/>
      <c r="M13" s="68"/>
      <c r="N13" s="68"/>
      <c r="O13" s="68"/>
      <c r="P13" s="68"/>
      <c r="Q13" s="69"/>
      <c r="R13" s="76"/>
      <c r="S13" s="71"/>
      <c r="T13" s="77">
        <v>100</v>
      </c>
      <c r="U13" s="78">
        <f t="shared" si="0"/>
        <v>10</v>
      </c>
      <c r="V13" s="73">
        <v>1</v>
      </c>
      <c r="W13" s="73"/>
      <c r="X13" s="74">
        <f t="shared" si="1"/>
        <v>10</v>
      </c>
    </row>
    <row r="14" spans="3:25"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8"/>
      <c r="N14" s="68"/>
      <c r="O14" s="68"/>
      <c r="P14" s="68"/>
      <c r="Q14" s="69"/>
      <c r="R14" s="76"/>
      <c r="S14" s="71"/>
      <c r="T14" s="77">
        <v>110</v>
      </c>
      <c r="U14" s="78"/>
      <c r="V14" s="73"/>
      <c r="W14" s="73"/>
      <c r="X14" s="74"/>
    </row>
    <row r="15" spans="3:25"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8"/>
      <c r="N15" s="68"/>
      <c r="O15" s="68"/>
      <c r="P15" s="68"/>
      <c r="Q15" s="69"/>
      <c r="R15" s="76"/>
      <c r="S15" s="71"/>
      <c r="T15" s="77"/>
      <c r="U15" s="78"/>
      <c r="V15" s="73"/>
      <c r="W15" s="73"/>
      <c r="X15" s="74"/>
    </row>
    <row r="16" spans="3:25"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8"/>
      <c r="N16" s="68"/>
      <c r="O16" s="68"/>
      <c r="P16" s="68"/>
      <c r="Q16" s="69"/>
      <c r="R16" s="76"/>
      <c r="S16" s="71"/>
      <c r="T16" s="77">
        <v>50</v>
      </c>
      <c r="U16" s="78">
        <f t="shared" ref="U16:U18" si="2">+T17-T16</f>
        <v>10</v>
      </c>
      <c r="V16" s="73">
        <v>1</v>
      </c>
      <c r="W16" s="73"/>
      <c r="X16" s="74">
        <f t="shared" ref="X16:X18" si="3">+V16*U16</f>
        <v>10</v>
      </c>
    </row>
    <row r="17" spans="3:24"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8"/>
      <c r="N17" s="68"/>
      <c r="O17" s="68"/>
      <c r="P17" s="68"/>
      <c r="Q17" s="69"/>
      <c r="R17" s="76"/>
      <c r="S17" s="71"/>
      <c r="T17" s="77">
        <v>60</v>
      </c>
      <c r="U17" s="78">
        <f t="shared" si="2"/>
        <v>10</v>
      </c>
      <c r="V17" s="73">
        <v>1</v>
      </c>
      <c r="W17" s="73"/>
      <c r="X17" s="74">
        <f t="shared" si="3"/>
        <v>10</v>
      </c>
    </row>
    <row r="18" spans="3:24"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8"/>
      <c r="N18" s="68"/>
      <c r="O18" s="68"/>
      <c r="P18" s="68"/>
      <c r="Q18" s="69"/>
      <c r="R18" s="76"/>
      <c r="S18" s="71"/>
      <c r="T18" s="77">
        <v>70</v>
      </c>
      <c r="U18" s="78">
        <f t="shared" si="2"/>
        <v>8</v>
      </c>
      <c r="V18" s="73">
        <v>1</v>
      </c>
      <c r="W18" s="73"/>
      <c r="X18" s="74">
        <f t="shared" si="3"/>
        <v>8</v>
      </c>
    </row>
    <row r="19" spans="3:24"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8"/>
      <c r="N19" s="68"/>
      <c r="O19" s="68"/>
      <c r="P19" s="68"/>
      <c r="Q19" s="69"/>
      <c r="R19" s="76"/>
      <c r="S19" s="71"/>
      <c r="T19" s="77">
        <v>78</v>
      </c>
      <c r="U19" s="78"/>
      <c r="V19" s="73"/>
      <c r="W19" s="73"/>
      <c r="X19" s="74"/>
    </row>
    <row r="20" spans="3:24"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8"/>
      <c r="N20" s="68"/>
      <c r="O20" s="68"/>
      <c r="P20" s="68"/>
      <c r="Q20" s="69"/>
      <c r="R20" s="76"/>
      <c r="S20" s="71"/>
      <c r="T20" s="77"/>
      <c r="U20" s="78"/>
      <c r="V20" s="73"/>
      <c r="W20" s="73"/>
      <c r="X20" s="74"/>
    </row>
    <row r="21" spans="3:24"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8"/>
      <c r="N21" s="68"/>
      <c r="O21" s="68"/>
      <c r="P21" s="68"/>
      <c r="Q21" s="69"/>
      <c r="R21" s="76"/>
      <c r="S21" s="71"/>
      <c r="T21" s="77">
        <v>215</v>
      </c>
      <c r="U21" s="78">
        <f t="shared" si="0"/>
        <v>15</v>
      </c>
      <c r="V21" s="73">
        <v>1</v>
      </c>
      <c r="W21" s="73"/>
      <c r="X21" s="74">
        <f t="shared" si="1"/>
        <v>15</v>
      </c>
    </row>
    <row r="22" spans="3:24"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8"/>
      <c r="N22" s="68"/>
      <c r="O22" s="68"/>
      <c r="P22" s="68"/>
      <c r="Q22" s="69"/>
      <c r="R22" s="76"/>
      <c r="S22" s="71"/>
      <c r="T22" s="77">
        <v>230</v>
      </c>
      <c r="U22" s="78">
        <f t="shared" si="0"/>
        <v>10</v>
      </c>
      <c r="V22" s="73">
        <v>1</v>
      </c>
      <c r="W22" s="73"/>
      <c r="X22" s="74">
        <f t="shared" si="1"/>
        <v>10</v>
      </c>
    </row>
    <row r="23" spans="3:24">
      <c r="C23" s="62"/>
      <c r="D23" s="63"/>
      <c r="E23" s="63"/>
      <c r="F23" s="63"/>
      <c r="G23" s="63"/>
      <c r="H23" s="63"/>
      <c r="I23" s="63"/>
      <c r="J23" s="63"/>
      <c r="K23" s="63"/>
      <c r="L23" s="63"/>
      <c r="M23" s="68"/>
      <c r="N23" s="68"/>
      <c r="O23" s="68"/>
      <c r="P23" s="68"/>
      <c r="Q23" s="69"/>
      <c r="R23" s="76"/>
      <c r="S23" s="71"/>
      <c r="T23" s="77">
        <v>240</v>
      </c>
      <c r="U23" s="78">
        <f t="shared" si="0"/>
        <v>10</v>
      </c>
      <c r="V23" s="73">
        <v>1</v>
      </c>
      <c r="W23" s="73"/>
      <c r="X23" s="74">
        <f t="shared" si="1"/>
        <v>10</v>
      </c>
    </row>
    <row r="24" spans="3:24"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8"/>
      <c r="N24" s="68"/>
      <c r="O24" s="68"/>
      <c r="P24" s="68"/>
      <c r="Q24" s="69"/>
      <c r="R24" s="76"/>
      <c r="S24" s="71"/>
      <c r="T24" s="77">
        <v>250</v>
      </c>
      <c r="U24" s="78">
        <f t="shared" si="0"/>
        <v>10</v>
      </c>
      <c r="V24" s="73">
        <v>1</v>
      </c>
      <c r="W24" s="73"/>
      <c r="X24" s="74">
        <f t="shared" si="1"/>
        <v>10</v>
      </c>
    </row>
    <row r="25" spans="3:24"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8"/>
      <c r="N25" s="68"/>
      <c r="O25" s="68"/>
      <c r="P25" s="68"/>
      <c r="Q25" s="69"/>
      <c r="R25" s="76"/>
      <c r="S25" s="71"/>
      <c r="T25" s="77">
        <v>260</v>
      </c>
      <c r="U25" s="78">
        <f t="shared" si="0"/>
        <v>10</v>
      </c>
      <c r="V25" s="73">
        <v>1</v>
      </c>
      <c r="W25" s="73"/>
      <c r="X25" s="74">
        <f t="shared" si="1"/>
        <v>10</v>
      </c>
    </row>
    <row r="26" spans="3:24"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8"/>
      <c r="N26" s="68"/>
      <c r="O26" s="68"/>
      <c r="P26" s="68"/>
      <c r="Q26" s="69"/>
      <c r="R26" s="76"/>
      <c r="S26" s="71"/>
      <c r="T26" s="77">
        <v>270</v>
      </c>
      <c r="U26" s="78">
        <f t="shared" si="0"/>
        <v>10</v>
      </c>
      <c r="V26" s="73">
        <v>1</v>
      </c>
      <c r="W26" s="73"/>
      <c r="X26" s="74">
        <f t="shared" si="1"/>
        <v>10</v>
      </c>
    </row>
    <row r="27" spans="3:24"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8"/>
      <c r="N27" s="68"/>
      <c r="O27" s="68"/>
      <c r="P27" s="68"/>
      <c r="Q27" s="69"/>
      <c r="R27" s="76"/>
      <c r="S27" s="71"/>
      <c r="T27" s="77">
        <v>280</v>
      </c>
      <c r="U27" s="78">
        <f t="shared" si="0"/>
        <v>5</v>
      </c>
      <c r="V27" s="73">
        <v>1</v>
      </c>
      <c r="W27" s="73"/>
      <c r="X27" s="74">
        <f t="shared" si="1"/>
        <v>5</v>
      </c>
    </row>
    <row r="28" spans="3:24">
      <c r="C28" s="62"/>
      <c r="D28" s="63"/>
      <c r="E28" s="63"/>
      <c r="F28" s="63"/>
      <c r="G28" s="63"/>
      <c r="H28" s="63"/>
      <c r="I28" s="63"/>
      <c r="J28" s="63"/>
      <c r="K28" s="63"/>
      <c r="L28" s="63"/>
      <c r="M28" s="68"/>
      <c r="N28" s="68"/>
      <c r="O28" s="68"/>
      <c r="P28" s="68"/>
      <c r="Q28" s="69"/>
      <c r="R28" s="76"/>
      <c r="S28" s="71"/>
      <c r="T28" s="77">
        <v>285</v>
      </c>
      <c r="U28" s="78"/>
      <c r="V28" s="73"/>
      <c r="W28" s="73"/>
      <c r="X28" s="74"/>
    </row>
    <row r="29" spans="3:24"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8"/>
      <c r="N29" s="68"/>
      <c r="O29" s="68"/>
      <c r="P29" s="68"/>
      <c r="Q29" s="69"/>
      <c r="R29" s="76"/>
      <c r="S29" s="71"/>
      <c r="T29" s="77"/>
      <c r="U29" s="78"/>
      <c r="V29" s="73"/>
      <c r="W29" s="73"/>
      <c r="X29" s="74"/>
    </row>
    <row r="30" spans="3:24">
      <c r="C30" s="62"/>
      <c r="D30" s="63"/>
      <c r="E30" s="63"/>
      <c r="F30" s="63"/>
      <c r="G30" s="63"/>
      <c r="H30" s="63"/>
      <c r="I30" s="63"/>
      <c r="J30" s="63"/>
      <c r="K30" s="63"/>
      <c r="L30" s="63"/>
      <c r="M30" s="68"/>
      <c r="N30" s="68"/>
      <c r="O30" s="68"/>
      <c r="P30" s="68"/>
      <c r="Q30" s="69"/>
      <c r="R30" s="76"/>
      <c r="S30" s="71"/>
      <c r="T30" s="77">
        <v>485</v>
      </c>
      <c r="U30" s="78">
        <f t="shared" si="0"/>
        <v>5</v>
      </c>
      <c r="V30" s="73">
        <v>1</v>
      </c>
      <c r="W30" s="73"/>
      <c r="X30" s="74">
        <f t="shared" si="1"/>
        <v>5</v>
      </c>
    </row>
    <row r="31" spans="3:24"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8"/>
      <c r="N31" s="68"/>
      <c r="O31" s="68"/>
      <c r="P31" s="68"/>
      <c r="Q31" s="69"/>
      <c r="R31" s="76"/>
      <c r="S31" s="71"/>
      <c r="T31" s="77">
        <v>490</v>
      </c>
      <c r="U31" s="78">
        <f t="shared" si="0"/>
        <v>10</v>
      </c>
      <c r="V31" s="73">
        <v>1</v>
      </c>
      <c r="W31" s="73"/>
      <c r="X31" s="74">
        <f t="shared" si="1"/>
        <v>10</v>
      </c>
    </row>
    <row r="32" spans="3:24">
      <c r="C32" s="62"/>
      <c r="D32" s="63"/>
      <c r="E32" s="63"/>
      <c r="F32" s="63"/>
      <c r="G32" s="63"/>
      <c r="H32" s="63"/>
      <c r="I32" s="63"/>
      <c r="J32" s="63"/>
      <c r="K32" s="63"/>
      <c r="L32" s="63"/>
      <c r="M32" s="68"/>
      <c r="N32" s="68"/>
      <c r="O32" s="68"/>
      <c r="P32" s="68"/>
      <c r="Q32" s="69"/>
      <c r="R32" s="76"/>
      <c r="S32" s="71"/>
      <c r="T32" s="77">
        <v>500</v>
      </c>
      <c r="U32" s="78">
        <f t="shared" si="0"/>
        <v>10</v>
      </c>
      <c r="V32" s="73">
        <v>1</v>
      </c>
      <c r="W32" s="73"/>
      <c r="X32" s="74">
        <f t="shared" si="1"/>
        <v>10</v>
      </c>
    </row>
    <row r="33" spans="3:24">
      <c r="C33" s="62"/>
      <c r="D33" s="63"/>
      <c r="E33" s="63"/>
      <c r="F33" s="63"/>
      <c r="G33" s="63"/>
      <c r="H33" s="63"/>
      <c r="I33" s="63"/>
      <c r="J33" s="63"/>
      <c r="K33" s="63"/>
      <c r="L33" s="63"/>
      <c r="M33" s="68"/>
      <c r="N33" s="68"/>
      <c r="O33" s="68"/>
      <c r="P33" s="68"/>
      <c r="Q33" s="69"/>
      <c r="R33" s="76"/>
      <c r="S33" s="71"/>
      <c r="T33" s="77">
        <v>510</v>
      </c>
      <c r="U33" s="78">
        <f t="shared" si="0"/>
        <v>7</v>
      </c>
      <c r="V33" s="73">
        <v>1</v>
      </c>
      <c r="W33" s="73"/>
      <c r="X33" s="74">
        <f t="shared" si="1"/>
        <v>7</v>
      </c>
    </row>
    <row r="34" spans="3:24">
      <c r="C34" s="62"/>
      <c r="D34" s="63"/>
      <c r="E34" s="63"/>
      <c r="F34" s="63"/>
      <c r="G34" s="63"/>
      <c r="H34" s="63"/>
      <c r="I34" s="63"/>
      <c r="J34" s="63"/>
      <c r="K34" s="63"/>
      <c r="L34" s="63"/>
      <c r="M34" s="68"/>
      <c r="N34" s="68"/>
      <c r="O34" s="68"/>
      <c r="P34" s="68"/>
      <c r="Q34" s="69"/>
      <c r="R34" s="76"/>
      <c r="S34" s="71"/>
      <c r="T34" s="77">
        <v>517</v>
      </c>
      <c r="U34" s="78"/>
      <c r="V34" s="73"/>
      <c r="W34" s="73"/>
      <c r="X34" s="74"/>
    </row>
    <row r="35" spans="3:24">
      <c r="C35" s="62"/>
      <c r="D35" s="63"/>
      <c r="E35" s="63"/>
      <c r="F35" s="63"/>
      <c r="G35" s="63"/>
      <c r="H35" s="63"/>
      <c r="I35" s="63"/>
      <c r="J35" s="63"/>
      <c r="K35" s="63"/>
      <c r="L35" s="63"/>
      <c r="M35" s="68"/>
      <c r="N35" s="68"/>
      <c r="O35" s="68"/>
      <c r="P35" s="68"/>
      <c r="Q35" s="69"/>
      <c r="R35" s="76"/>
      <c r="S35" s="71"/>
      <c r="T35" s="77"/>
      <c r="U35" s="78"/>
      <c r="V35" s="73"/>
      <c r="W35" s="73"/>
      <c r="X35" s="74"/>
    </row>
    <row r="36" spans="3:24" ht="15">
      <c r="C36" s="80" t="s">
        <v>257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2"/>
      <c r="R36" s="82"/>
      <c r="S36" s="83"/>
      <c r="T36" s="77">
        <v>575</v>
      </c>
      <c r="U36" s="78">
        <f t="shared" si="0"/>
        <v>10</v>
      </c>
      <c r="V36" s="78">
        <v>1</v>
      </c>
      <c r="W36" s="73"/>
      <c r="X36" s="74">
        <f t="shared" si="1"/>
        <v>10</v>
      </c>
    </row>
    <row r="37" spans="3:24" ht="15">
      <c r="C37" s="85"/>
      <c r="D37" s="86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8"/>
      <c r="R37" s="88"/>
      <c r="S37" s="89"/>
      <c r="T37" s="77">
        <v>585</v>
      </c>
      <c r="U37" s="78"/>
      <c r="V37" s="91"/>
      <c r="W37" s="73"/>
      <c r="X37" s="74">
        <f t="shared" si="1"/>
        <v>0</v>
      </c>
    </row>
    <row r="38" spans="3:24" ht="15">
      <c r="C38" s="85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93"/>
      <c r="R38" s="93"/>
      <c r="S38" s="94"/>
      <c r="T38" s="95"/>
      <c r="U38" s="96"/>
      <c r="V38" s="96"/>
      <c r="W38" s="73"/>
      <c r="X38" s="97"/>
    </row>
    <row r="39" spans="3:24" ht="15.75">
      <c r="C39" s="85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93"/>
      <c r="R39" s="93"/>
      <c r="S39" s="94"/>
      <c r="T39" s="174" t="s">
        <v>258</v>
      </c>
      <c r="U39" s="175"/>
      <c r="V39" s="175"/>
      <c r="W39" s="175"/>
      <c r="X39" s="98">
        <f>+SUM(X8:X38)</f>
        <v>200</v>
      </c>
    </row>
    <row r="40" spans="3:24" ht="15">
      <c r="C40" s="85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93"/>
      <c r="R40" s="93"/>
      <c r="S40" s="94"/>
      <c r="T40" s="176" t="s">
        <v>259</v>
      </c>
      <c r="U40" s="177"/>
      <c r="V40" s="177"/>
      <c r="W40" s="177"/>
      <c r="X40" s="99">
        <f>ROUNDUP(X39,1)</f>
        <v>200</v>
      </c>
    </row>
    <row r="41" spans="3:24" ht="18">
      <c r="C41" s="100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2"/>
      <c r="R41" s="102"/>
      <c r="S41" s="103"/>
      <c r="T41" s="132" t="s">
        <v>35</v>
      </c>
      <c r="U41" s="133"/>
      <c r="V41" s="133"/>
      <c r="W41" s="133"/>
      <c r="X41" s="104">
        <f>X40</f>
        <v>200</v>
      </c>
    </row>
    <row r="42" spans="3:24" ht="18">
      <c r="C42" s="105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  <c r="R42" s="107"/>
      <c r="S42" s="107"/>
      <c r="T42" s="108"/>
      <c r="U42" s="109"/>
      <c r="V42" s="109"/>
      <c r="W42" s="109"/>
      <c r="X42" s="110"/>
    </row>
    <row r="43" spans="3:24" ht="18">
      <c r="C43" s="105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  <c r="R43" s="107"/>
      <c r="S43" s="107"/>
      <c r="T43" s="108"/>
      <c r="U43" s="109"/>
      <c r="V43" s="109"/>
      <c r="W43" s="109"/>
      <c r="X43" s="110"/>
    </row>
    <row r="44" spans="3:24" ht="18">
      <c r="C44" s="105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7"/>
      <c r="R44" s="107"/>
      <c r="S44" s="107"/>
      <c r="T44" s="108"/>
      <c r="U44" s="109"/>
      <c r="V44" s="109"/>
      <c r="W44" s="109"/>
      <c r="X44" s="110"/>
    </row>
    <row r="45" spans="3:24" ht="18">
      <c r="C45" s="105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11"/>
      <c r="O45" s="106"/>
      <c r="P45" s="106"/>
      <c r="Q45" s="107"/>
      <c r="R45" s="107"/>
      <c r="S45" s="107"/>
      <c r="T45" s="108"/>
      <c r="U45" s="109"/>
      <c r="V45" s="109"/>
      <c r="W45" s="109"/>
      <c r="X45" s="110"/>
    </row>
    <row r="46" spans="3:24" ht="15">
      <c r="C46" s="112"/>
      <c r="D46" s="113" t="s">
        <v>260</v>
      </c>
      <c r="E46" s="63"/>
      <c r="F46" s="63"/>
      <c r="G46" s="63"/>
      <c r="H46" s="63"/>
      <c r="I46" s="63"/>
      <c r="J46" s="63"/>
      <c r="K46" s="63"/>
      <c r="L46" s="63"/>
      <c r="M46" s="63"/>
      <c r="N46" s="114" t="s">
        <v>261</v>
      </c>
      <c r="O46" s="63"/>
      <c r="P46" s="63"/>
      <c r="Q46" s="76"/>
      <c r="R46" s="76"/>
      <c r="S46" s="115"/>
      <c r="T46" s="76"/>
      <c r="V46" s="69"/>
      <c r="W46" s="69"/>
      <c r="X46" s="116"/>
    </row>
    <row r="47" spans="3:24">
      <c r="C47" s="117"/>
      <c r="D47" s="75" t="s">
        <v>262</v>
      </c>
      <c r="E47" s="63"/>
      <c r="F47" s="63"/>
      <c r="G47" s="63"/>
      <c r="H47" s="63"/>
      <c r="I47" s="63"/>
      <c r="J47" s="63"/>
      <c r="K47" s="63"/>
      <c r="L47" s="63"/>
      <c r="M47" s="63"/>
      <c r="N47" s="118" t="s">
        <v>262</v>
      </c>
      <c r="O47" s="63"/>
      <c r="P47" s="63"/>
      <c r="Q47" s="76"/>
      <c r="R47" s="76"/>
      <c r="S47" s="115"/>
      <c r="T47" s="76"/>
      <c r="V47" s="69"/>
      <c r="W47" s="69"/>
      <c r="X47" s="116"/>
    </row>
    <row r="48" spans="3:24">
      <c r="C48" s="117"/>
      <c r="D48" s="75" t="s">
        <v>263</v>
      </c>
      <c r="E48" s="63"/>
      <c r="F48" s="63"/>
      <c r="G48" s="63"/>
      <c r="H48" s="63"/>
      <c r="I48" s="63"/>
      <c r="J48" s="63"/>
      <c r="K48" s="63"/>
      <c r="L48" s="63"/>
      <c r="M48" s="63"/>
      <c r="N48" s="118" t="s">
        <v>263</v>
      </c>
      <c r="O48" s="63"/>
      <c r="P48" s="63"/>
      <c r="Q48" s="76"/>
      <c r="R48" s="76"/>
      <c r="S48" s="115"/>
      <c r="T48" s="76"/>
      <c r="V48" s="69"/>
      <c r="W48" s="69"/>
      <c r="X48" s="116"/>
    </row>
    <row r="49" spans="3:25" ht="15" thickBot="1">
      <c r="C49" s="119" t="s">
        <v>264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1"/>
      <c r="R49" s="121"/>
      <c r="S49" s="122"/>
      <c r="T49" s="123"/>
      <c r="U49" s="122"/>
      <c r="V49" s="122"/>
      <c r="W49" s="122"/>
      <c r="X49" s="124"/>
    </row>
    <row r="50" spans="3:25" ht="15" thickBot="1"/>
    <row r="51" spans="3:25" s="126" customFormat="1" ht="70.5" customHeight="1">
      <c r="C51" s="134"/>
      <c r="D51" s="135"/>
      <c r="E51" s="140" t="s">
        <v>247</v>
      </c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2"/>
      <c r="U51" s="143"/>
      <c r="V51" s="144"/>
      <c r="W51" s="144"/>
      <c r="X51" s="145"/>
    </row>
    <row r="52" spans="3:25" s="126" customFormat="1" ht="30" customHeight="1">
      <c r="C52" s="136"/>
      <c r="D52" s="137"/>
      <c r="E52" s="152" t="s">
        <v>248</v>
      </c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4"/>
      <c r="U52" s="146"/>
      <c r="V52" s="147"/>
      <c r="W52" s="147"/>
      <c r="X52" s="148"/>
    </row>
    <row r="53" spans="3:25" s="126" customFormat="1" ht="30" customHeight="1" thickBot="1">
      <c r="C53" s="138"/>
      <c r="D53" s="139"/>
      <c r="E53" s="155" t="s">
        <v>249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7"/>
      <c r="U53" s="149"/>
      <c r="V53" s="150"/>
      <c r="W53" s="150"/>
      <c r="X53" s="151"/>
    </row>
    <row r="54" spans="3:25" ht="50.25" customHeight="1">
      <c r="C54" s="158" t="s">
        <v>250</v>
      </c>
      <c r="D54" s="159"/>
      <c r="E54" s="159"/>
      <c r="F54" s="159"/>
      <c r="G54" s="159"/>
      <c r="H54" s="159"/>
      <c r="I54" s="160"/>
      <c r="J54" s="161">
        <v>3.1</v>
      </c>
      <c r="K54" s="162"/>
      <c r="L54" s="162" t="str">
        <f>+VLOOKUP(J54,Resumen!$B:$D,2,FALSE)</f>
        <v>EXCAVACIONES</v>
      </c>
      <c r="M54" s="162"/>
      <c r="N54" s="163"/>
      <c r="O54" s="164" t="s">
        <v>251</v>
      </c>
      <c r="P54" s="159"/>
      <c r="Q54" s="165" t="s">
        <v>21</v>
      </c>
      <c r="R54" s="166"/>
      <c r="S54" s="162" t="str">
        <f>+VLOOKUP(Q54,Resumen!$B:$D,2,FALSE)</f>
        <v>Excavación manual en material común 0&lt;H≤2m.</v>
      </c>
      <c r="T54" s="163"/>
      <c r="U54" s="51" t="s">
        <v>252</v>
      </c>
      <c r="V54" s="52" t="str">
        <f>+VLOOKUP(Q54,Resumen!$B:$D,3,FALSE)</f>
        <v>m³</v>
      </c>
      <c r="W54" s="53" t="s">
        <v>253</v>
      </c>
      <c r="X54" s="54" t="s">
        <v>318</v>
      </c>
      <c r="Y54" s="127">
        <f>+X90</f>
        <v>37.800000000000004</v>
      </c>
    </row>
    <row r="55" spans="3:25">
      <c r="C55" s="55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7"/>
      <c r="T55" s="167" t="s">
        <v>254</v>
      </c>
      <c r="U55" s="169" t="s">
        <v>255</v>
      </c>
      <c r="V55" s="170"/>
      <c r="W55" s="171"/>
      <c r="X55" s="172" t="s">
        <v>256</v>
      </c>
    </row>
    <row r="56" spans="3:25">
      <c r="C56" s="58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60"/>
      <c r="T56" s="168"/>
      <c r="U56" s="61" t="s">
        <v>321</v>
      </c>
      <c r="V56" s="61" t="s">
        <v>323</v>
      </c>
      <c r="W56" s="61"/>
      <c r="X56" s="173"/>
    </row>
    <row r="57" spans="3:25" ht="15">
      <c r="C57" s="62"/>
      <c r="D57" s="63"/>
      <c r="E57" s="63"/>
      <c r="F57" s="64"/>
      <c r="G57" s="65"/>
      <c r="H57" s="66"/>
      <c r="I57" s="66"/>
      <c r="J57" s="65"/>
      <c r="K57" s="67"/>
      <c r="L57" s="68"/>
      <c r="M57" s="68"/>
      <c r="N57" s="68"/>
      <c r="O57" s="68"/>
      <c r="P57" s="66"/>
      <c r="Q57" s="69"/>
      <c r="R57" s="70"/>
      <c r="S57" s="71"/>
      <c r="T57" s="77">
        <f>IF(T8="","",T8)</f>
        <v>50</v>
      </c>
      <c r="U57" s="78">
        <f>+T58-T57</f>
        <v>10</v>
      </c>
      <c r="V57" s="73">
        <v>0.12</v>
      </c>
      <c r="W57" s="73"/>
      <c r="X57" s="74">
        <f>((V57+V58)/2)*U57</f>
        <v>1.35</v>
      </c>
    </row>
    <row r="58" spans="3:25"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8"/>
      <c r="N58" s="68"/>
      <c r="O58" s="68"/>
      <c r="P58" s="68"/>
      <c r="Q58" s="69"/>
      <c r="R58" s="76"/>
      <c r="S58" s="71"/>
      <c r="T58" s="77">
        <f t="shared" ref="T58:T87" si="4">IF(T9="","",T9)</f>
        <v>60</v>
      </c>
      <c r="U58" s="78">
        <f t="shared" ref="U58:U85" si="5">+T59-T58</f>
        <v>10</v>
      </c>
      <c r="V58" s="73">
        <v>0.15</v>
      </c>
      <c r="W58" s="73"/>
      <c r="X58" s="74">
        <f t="shared" ref="X58:X86" si="6">((V58+V59)/2)*U58</f>
        <v>1.55</v>
      </c>
    </row>
    <row r="59" spans="3:25"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8"/>
      <c r="N59" s="68"/>
      <c r="O59" s="68"/>
      <c r="P59" s="68"/>
      <c r="Q59" s="69"/>
      <c r="R59" s="76"/>
      <c r="S59" s="71"/>
      <c r="T59" s="77">
        <f t="shared" si="4"/>
        <v>70</v>
      </c>
      <c r="U59" s="78">
        <f t="shared" si="5"/>
        <v>10</v>
      </c>
      <c r="V59" s="73">
        <v>0.16</v>
      </c>
      <c r="W59" s="73"/>
      <c r="X59" s="74">
        <f t="shared" si="6"/>
        <v>1.55</v>
      </c>
    </row>
    <row r="60" spans="3:25"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8"/>
      <c r="N60" s="68"/>
      <c r="O60" s="68"/>
      <c r="P60" s="68"/>
      <c r="Q60" s="69"/>
      <c r="R60" s="76"/>
      <c r="S60" s="71"/>
      <c r="T60" s="77">
        <f t="shared" si="4"/>
        <v>80</v>
      </c>
      <c r="U60" s="78">
        <f t="shared" si="5"/>
        <v>10</v>
      </c>
      <c r="V60" s="73">
        <v>0.15</v>
      </c>
      <c r="W60" s="73"/>
      <c r="X60" s="74">
        <f t="shared" si="6"/>
        <v>1.65</v>
      </c>
    </row>
    <row r="61" spans="3:25"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8"/>
      <c r="N61" s="68"/>
      <c r="O61" s="68"/>
      <c r="P61" s="68"/>
      <c r="Q61" s="69"/>
      <c r="R61" s="76"/>
      <c r="S61" s="71"/>
      <c r="T61" s="77">
        <f t="shared" si="4"/>
        <v>90</v>
      </c>
      <c r="U61" s="78">
        <f t="shared" si="5"/>
        <v>10</v>
      </c>
      <c r="V61" s="73">
        <v>0.18</v>
      </c>
      <c r="W61" s="73"/>
      <c r="X61" s="74">
        <f t="shared" si="6"/>
        <v>2</v>
      </c>
    </row>
    <row r="62" spans="3:25"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8"/>
      <c r="N62" s="68"/>
      <c r="O62" s="68"/>
      <c r="P62" s="68"/>
      <c r="Q62" s="69"/>
      <c r="R62" s="76"/>
      <c r="S62" s="71"/>
      <c r="T62" s="77">
        <f t="shared" si="4"/>
        <v>100</v>
      </c>
      <c r="U62" s="78">
        <f t="shared" si="5"/>
        <v>10</v>
      </c>
      <c r="V62" s="73">
        <v>0.22</v>
      </c>
      <c r="W62" s="73"/>
      <c r="X62" s="74">
        <f t="shared" si="6"/>
        <v>2.15</v>
      </c>
    </row>
    <row r="63" spans="3:25"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8"/>
      <c r="N63" s="68"/>
      <c r="O63" s="68"/>
      <c r="P63" s="68"/>
      <c r="Q63" s="69"/>
      <c r="R63" s="76"/>
      <c r="S63" s="71"/>
      <c r="T63" s="77">
        <f t="shared" si="4"/>
        <v>110</v>
      </c>
      <c r="U63" s="78"/>
      <c r="V63" s="73">
        <v>0.21</v>
      </c>
      <c r="W63" s="73"/>
      <c r="X63" s="74"/>
    </row>
    <row r="64" spans="3:25"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68"/>
      <c r="N64" s="68"/>
      <c r="O64" s="68"/>
      <c r="P64" s="68"/>
      <c r="Q64" s="69"/>
      <c r="R64" s="76"/>
      <c r="S64" s="71"/>
      <c r="T64" s="77" t="str">
        <f t="shared" si="4"/>
        <v/>
      </c>
      <c r="U64" s="78"/>
      <c r="V64" s="73"/>
      <c r="W64" s="73"/>
      <c r="X64" s="74"/>
    </row>
    <row r="65" spans="3:24"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8"/>
      <c r="N65" s="68"/>
      <c r="O65" s="68"/>
      <c r="P65" s="68"/>
      <c r="Q65" s="69"/>
      <c r="R65" s="76"/>
      <c r="S65" s="71"/>
      <c r="T65" s="77">
        <f t="shared" si="4"/>
        <v>50</v>
      </c>
      <c r="U65" s="78">
        <f t="shared" si="5"/>
        <v>10</v>
      </c>
      <c r="V65" s="73">
        <v>0.13</v>
      </c>
      <c r="W65" s="73"/>
      <c r="X65" s="74">
        <f t="shared" si="6"/>
        <v>1.5000000000000002</v>
      </c>
    </row>
    <row r="66" spans="3:24"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8"/>
      <c r="N66" s="68"/>
      <c r="O66" s="68"/>
      <c r="P66" s="68"/>
      <c r="Q66" s="69"/>
      <c r="R66" s="76"/>
      <c r="S66" s="71"/>
      <c r="T66" s="77">
        <f t="shared" si="4"/>
        <v>60</v>
      </c>
      <c r="U66" s="78">
        <f t="shared" si="5"/>
        <v>10</v>
      </c>
      <c r="V66" s="73">
        <v>0.17</v>
      </c>
      <c r="W66" s="73"/>
      <c r="X66" s="74">
        <f t="shared" si="6"/>
        <v>1.35</v>
      </c>
    </row>
    <row r="67" spans="3:24">
      <c r="C67" s="62"/>
      <c r="D67" s="63"/>
      <c r="E67" s="63"/>
      <c r="F67" s="63"/>
      <c r="G67" s="63"/>
      <c r="H67" s="63"/>
      <c r="I67" s="63"/>
      <c r="J67" s="63"/>
      <c r="K67" s="63"/>
      <c r="L67" s="63"/>
      <c r="M67" s="68"/>
      <c r="N67" s="68"/>
      <c r="O67" s="68"/>
      <c r="P67" s="68"/>
      <c r="Q67" s="69"/>
      <c r="R67" s="76"/>
      <c r="S67" s="71"/>
      <c r="T67" s="77">
        <f t="shared" si="4"/>
        <v>70</v>
      </c>
      <c r="U67" s="78">
        <f t="shared" si="5"/>
        <v>8</v>
      </c>
      <c r="V67" s="73">
        <v>0.1</v>
      </c>
      <c r="W67" s="73"/>
      <c r="X67" s="74">
        <f t="shared" si="6"/>
        <v>0.44</v>
      </c>
    </row>
    <row r="68" spans="3:24"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8"/>
      <c r="N68" s="68"/>
      <c r="O68" s="68"/>
      <c r="P68" s="68"/>
      <c r="Q68" s="69"/>
      <c r="R68" s="76"/>
      <c r="S68" s="71"/>
      <c r="T68" s="77">
        <f t="shared" si="4"/>
        <v>78</v>
      </c>
      <c r="U68" s="78"/>
      <c r="V68" s="73">
        <v>0.01</v>
      </c>
      <c r="W68" s="73"/>
      <c r="X68" s="74"/>
    </row>
    <row r="69" spans="3:24"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8"/>
      <c r="N69" s="68"/>
      <c r="O69" s="68"/>
      <c r="P69" s="68"/>
      <c r="Q69" s="69"/>
      <c r="R69" s="76"/>
      <c r="S69" s="71"/>
      <c r="T69" s="77" t="str">
        <f t="shared" si="4"/>
        <v/>
      </c>
      <c r="U69" s="78"/>
      <c r="V69" s="73"/>
      <c r="W69" s="73"/>
      <c r="X69" s="74"/>
    </row>
    <row r="70" spans="3:24">
      <c r="C70" s="62"/>
      <c r="D70" s="63"/>
      <c r="E70" s="63"/>
      <c r="F70" s="63"/>
      <c r="G70" s="63"/>
      <c r="H70" s="63"/>
      <c r="I70" s="63"/>
      <c r="J70" s="63"/>
      <c r="K70" s="63"/>
      <c r="L70" s="63"/>
      <c r="M70" s="68"/>
      <c r="N70" s="68"/>
      <c r="O70" s="68"/>
      <c r="P70" s="68"/>
      <c r="Q70" s="69"/>
      <c r="R70" s="76"/>
      <c r="S70" s="71"/>
      <c r="T70" s="77">
        <f t="shared" si="4"/>
        <v>215</v>
      </c>
      <c r="U70" s="78">
        <f t="shared" si="5"/>
        <v>15</v>
      </c>
      <c r="V70" s="73">
        <v>0.183</v>
      </c>
      <c r="W70" s="73"/>
      <c r="X70" s="74">
        <f t="shared" si="6"/>
        <v>2.61</v>
      </c>
    </row>
    <row r="71" spans="3:24">
      <c r="C71" s="62"/>
      <c r="D71" s="63"/>
      <c r="E71" s="63"/>
      <c r="F71" s="63"/>
      <c r="G71" s="63"/>
      <c r="H71" s="63"/>
      <c r="I71" s="63"/>
      <c r="J71" s="63"/>
      <c r="K71" s="63"/>
      <c r="L71" s="63"/>
      <c r="M71" s="68"/>
      <c r="N71" s="68"/>
      <c r="O71" s="68"/>
      <c r="P71" s="68"/>
      <c r="Q71" s="69"/>
      <c r="R71" s="76"/>
      <c r="S71" s="71"/>
      <c r="T71" s="77">
        <f t="shared" si="4"/>
        <v>230</v>
      </c>
      <c r="U71" s="78">
        <f t="shared" si="5"/>
        <v>10</v>
      </c>
      <c r="V71" s="73">
        <v>0.16500000000000001</v>
      </c>
      <c r="W71" s="73"/>
      <c r="X71" s="74">
        <f t="shared" si="6"/>
        <v>1.875</v>
      </c>
    </row>
    <row r="72" spans="3:24">
      <c r="C72" s="62"/>
      <c r="D72" s="63"/>
      <c r="E72" s="63"/>
      <c r="F72" s="63"/>
      <c r="G72" s="63"/>
      <c r="H72" s="63"/>
      <c r="I72" s="63"/>
      <c r="J72" s="63"/>
      <c r="K72" s="63"/>
      <c r="L72" s="63"/>
      <c r="M72" s="68"/>
      <c r="N72" s="68"/>
      <c r="O72" s="68"/>
      <c r="P72" s="68"/>
      <c r="Q72" s="69"/>
      <c r="R72" s="76"/>
      <c r="S72" s="71"/>
      <c r="T72" s="77">
        <f t="shared" si="4"/>
        <v>240</v>
      </c>
      <c r="U72" s="78">
        <f t="shared" si="5"/>
        <v>10</v>
      </c>
      <c r="V72" s="73">
        <v>0.21</v>
      </c>
      <c r="W72" s="73"/>
      <c r="X72" s="74">
        <f t="shared" si="6"/>
        <v>2.2000000000000002</v>
      </c>
    </row>
    <row r="73" spans="3:24">
      <c r="C73" s="62"/>
      <c r="D73" s="63"/>
      <c r="E73" s="63"/>
      <c r="F73" s="63"/>
      <c r="G73" s="63"/>
      <c r="H73" s="63"/>
      <c r="I73" s="63"/>
      <c r="J73" s="63"/>
      <c r="K73" s="63"/>
      <c r="L73" s="63"/>
      <c r="M73" s="68"/>
      <c r="N73" s="68"/>
      <c r="O73" s="68"/>
      <c r="P73" s="68"/>
      <c r="Q73" s="69"/>
      <c r="R73" s="76"/>
      <c r="S73" s="71"/>
      <c r="T73" s="77">
        <f t="shared" si="4"/>
        <v>250</v>
      </c>
      <c r="U73" s="78">
        <f t="shared" si="5"/>
        <v>10</v>
      </c>
      <c r="V73" s="73">
        <v>0.23</v>
      </c>
      <c r="W73" s="73"/>
      <c r="X73" s="74">
        <f t="shared" si="6"/>
        <v>2.5</v>
      </c>
    </row>
    <row r="74" spans="3:24">
      <c r="C74" s="62"/>
      <c r="D74" s="63"/>
      <c r="E74" s="63"/>
      <c r="F74" s="63"/>
      <c r="G74" s="63"/>
      <c r="H74" s="63"/>
      <c r="I74" s="63"/>
      <c r="J74" s="63"/>
      <c r="K74" s="63"/>
      <c r="L74" s="63"/>
      <c r="M74" s="68"/>
      <c r="N74" s="68"/>
      <c r="O74" s="68"/>
      <c r="P74" s="68"/>
      <c r="Q74" s="69"/>
      <c r="R74" s="76"/>
      <c r="S74" s="71"/>
      <c r="T74" s="77">
        <f t="shared" si="4"/>
        <v>260</v>
      </c>
      <c r="U74" s="78">
        <f>+T75-T74</f>
        <v>10</v>
      </c>
      <c r="V74" s="78">
        <v>0.27</v>
      </c>
      <c r="W74" s="73"/>
      <c r="X74" s="74">
        <f t="shared" si="6"/>
        <v>2.5</v>
      </c>
    </row>
    <row r="75" spans="3:24">
      <c r="C75" s="62"/>
      <c r="D75" s="63"/>
      <c r="E75" s="63"/>
      <c r="F75" s="63"/>
      <c r="G75" s="63"/>
      <c r="H75" s="63"/>
      <c r="I75" s="63"/>
      <c r="J75" s="63"/>
      <c r="K75" s="63"/>
      <c r="L75" s="63"/>
      <c r="M75" s="68"/>
      <c r="N75" s="68"/>
      <c r="O75" s="68"/>
      <c r="P75" s="68"/>
      <c r="Q75" s="69"/>
      <c r="R75" s="76"/>
      <c r="S75" s="71"/>
      <c r="T75" s="77">
        <f t="shared" si="4"/>
        <v>270</v>
      </c>
      <c r="U75" s="78">
        <f t="shared" si="5"/>
        <v>10</v>
      </c>
      <c r="V75" s="78">
        <v>0.23</v>
      </c>
      <c r="W75" s="73"/>
      <c r="X75" s="74">
        <f t="shared" si="6"/>
        <v>2.25</v>
      </c>
    </row>
    <row r="76" spans="3:24">
      <c r="C76" s="62"/>
      <c r="D76" s="63"/>
      <c r="E76" s="63"/>
      <c r="F76" s="63"/>
      <c r="G76" s="63"/>
      <c r="H76" s="63"/>
      <c r="I76" s="63"/>
      <c r="J76" s="63"/>
      <c r="K76" s="63"/>
      <c r="L76" s="63"/>
      <c r="M76" s="68"/>
      <c r="N76" s="68"/>
      <c r="O76" s="68"/>
      <c r="P76" s="68"/>
      <c r="Q76" s="69"/>
      <c r="R76" s="76"/>
      <c r="S76" s="71"/>
      <c r="T76" s="77">
        <f t="shared" si="4"/>
        <v>280</v>
      </c>
      <c r="U76" s="78">
        <f t="shared" si="5"/>
        <v>5</v>
      </c>
      <c r="V76" s="78">
        <v>0.22</v>
      </c>
      <c r="W76" s="73"/>
      <c r="X76" s="74">
        <f t="shared" si="6"/>
        <v>0.95</v>
      </c>
    </row>
    <row r="77" spans="3:24">
      <c r="C77" s="62"/>
      <c r="D77" s="63"/>
      <c r="E77" s="63"/>
      <c r="F77" s="63"/>
      <c r="G77" s="63"/>
      <c r="H77" s="63"/>
      <c r="I77" s="63"/>
      <c r="J77" s="63"/>
      <c r="K77" s="63"/>
      <c r="L77" s="63"/>
      <c r="M77" s="68"/>
      <c r="N77" s="68"/>
      <c r="O77" s="68"/>
      <c r="P77" s="68"/>
      <c r="Q77" s="69"/>
      <c r="R77" s="76"/>
      <c r="S77" s="71"/>
      <c r="T77" s="77">
        <f t="shared" si="4"/>
        <v>285</v>
      </c>
      <c r="U77" s="78"/>
      <c r="V77" s="78">
        <v>0.16</v>
      </c>
      <c r="W77" s="73"/>
      <c r="X77" s="74"/>
    </row>
    <row r="78" spans="3:24">
      <c r="C78" s="62"/>
      <c r="D78" s="63"/>
      <c r="E78" s="63"/>
      <c r="F78" s="63"/>
      <c r="G78" s="63"/>
      <c r="H78" s="63"/>
      <c r="I78" s="63"/>
      <c r="J78" s="63"/>
      <c r="K78" s="63"/>
      <c r="L78" s="63"/>
      <c r="M78" s="68"/>
      <c r="N78" s="68"/>
      <c r="O78" s="68"/>
      <c r="P78" s="68"/>
      <c r="Q78" s="69"/>
      <c r="R78" s="76"/>
      <c r="S78" s="71"/>
      <c r="T78" s="77" t="str">
        <f t="shared" si="4"/>
        <v/>
      </c>
      <c r="U78" s="78"/>
      <c r="V78" s="78"/>
      <c r="W78" s="73"/>
      <c r="X78" s="74"/>
    </row>
    <row r="79" spans="3:24">
      <c r="C79" s="62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76"/>
      <c r="R79" s="76"/>
      <c r="S79" s="71"/>
      <c r="T79" s="77">
        <f t="shared" si="4"/>
        <v>485</v>
      </c>
      <c r="U79" s="78">
        <f t="shared" si="5"/>
        <v>5</v>
      </c>
      <c r="V79" s="78">
        <v>0.09</v>
      </c>
      <c r="W79" s="73"/>
      <c r="X79" s="74">
        <f t="shared" si="6"/>
        <v>0.67500000000000004</v>
      </c>
    </row>
    <row r="80" spans="3:24" ht="18">
      <c r="C80" s="62"/>
      <c r="D80" s="79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76"/>
      <c r="R80" s="76"/>
      <c r="S80" s="71"/>
      <c r="T80" s="77">
        <f t="shared" si="4"/>
        <v>490</v>
      </c>
      <c r="U80" s="78">
        <f t="shared" si="5"/>
        <v>10</v>
      </c>
      <c r="V80" s="78">
        <v>0.18</v>
      </c>
      <c r="W80" s="73"/>
      <c r="X80" s="74">
        <f t="shared" si="6"/>
        <v>2.6</v>
      </c>
    </row>
    <row r="81" spans="3:24">
      <c r="C81" s="62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76"/>
      <c r="R81" s="76"/>
      <c r="S81" s="71"/>
      <c r="T81" s="77">
        <f t="shared" si="4"/>
        <v>500</v>
      </c>
      <c r="U81" s="78">
        <f t="shared" si="5"/>
        <v>10</v>
      </c>
      <c r="V81" s="78">
        <v>0.34</v>
      </c>
      <c r="W81" s="73"/>
      <c r="X81" s="74">
        <f t="shared" si="6"/>
        <v>3.0000000000000004</v>
      </c>
    </row>
    <row r="82" spans="3:24">
      <c r="C82" s="62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76"/>
      <c r="R82" s="76"/>
      <c r="S82" s="71"/>
      <c r="T82" s="77">
        <f t="shared" si="4"/>
        <v>510</v>
      </c>
      <c r="U82" s="78">
        <f t="shared" si="5"/>
        <v>7</v>
      </c>
      <c r="V82" s="78">
        <v>0.26</v>
      </c>
      <c r="W82" s="73"/>
      <c r="X82" s="74">
        <f t="shared" si="6"/>
        <v>1.4700000000000002</v>
      </c>
    </row>
    <row r="83" spans="3:24">
      <c r="C83" s="62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76"/>
      <c r="R83" s="76"/>
      <c r="S83" s="71"/>
      <c r="T83" s="77">
        <f t="shared" si="4"/>
        <v>517</v>
      </c>
      <c r="U83" s="78"/>
      <c r="V83" s="78">
        <v>0.16</v>
      </c>
      <c r="W83" s="73"/>
      <c r="X83" s="74"/>
    </row>
    <row r="84" spans="3:24">
      <c r="C84" s="62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76"/>
      <c r="R84" s="76"/>
      <c r="S84" s="71"/>
      <c r="T84" s="77" t="str">
        <f t="shared" si="4"/>
        <v/>
      </c>
      <c r="U84" s="78"/>
      <c r="V84" s="78"/>
      <c r="W84" s="73"/>
      <c r="X84" s="74"/>
    </row>
    <row r="85" spans="3:24" ht="15">
      <c r="C85" s="80" t="s">
        <v>257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2"/>
      <c r="R85" s="82"/>
      <c r="S85" s="83"/>
      <c r="T85" s="77">
        <f t="shared" si="4"/>
        <v>575</v>
      </c>
      <c r="U85" s="78">
        <f t="shared" si="5"/>
        <v>10</v>
      </c>
      <c r="V85" s="78">
        <v>0.18</v>
      </c>
      <c r="W85" s="73"/>
      <c r="X85" s="74">
        <f t="shared" si="6"/>
        <v>1.6</v>
      </c>
    </row>
    <row r="86" spans="3:24" ht="15">
      <c r="C86" s="85"/>
      <c r="D86" s="86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8"/>
      <c r="R86" s="88"/>
      <c r="S86" s="89"/>
      <c r="T86" s="77">
        <f t="shared" si="4"/>
        <v>585</v>
      </c>
      <c r="U86" s="78"/>
      <c r="V86" s="91">
        <v>0.14000000000000001</v>
      </c>
      <c r="W86" s="73"/>
      <c r="X86" s="74">
        <f t="shared" si="6"/>
        <v>0</v>
      </c>
    </row>
    <row r="87" spans="3:24" ht="15">
      <c r="C87" s="85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93"/>
      <c r="R87" s="93"/>
      <c r="S87" s="94"/>
      <c r="T87" s="77" t="str">
        <f t="shared" si="4"/>
        <v/>
      </c>
      <c r="U87" s="96"/>
      <c r="V87" s="96"/>
      <c r="W87" s="73"/>
      <c r="X87" s="97"/>
    </row>
    <row r="88" spans="3:24" ht="15.75">
      <c r="C88" s="85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93"/>
      <c r="R88" s="93"/>
      <c r="S88" s="94"/>
      <c r="T88" s="174" t="s">
        <v>258</v>
      </c>
      <c r="U88" s="175"/>
      <c r="V88" s="175"/>
      <c r="W88" s="175"/>
      <c r="X88" s="98">
        <f>+SUM(X57:X87)</f>
        <v>37.770000000000003</v>
      </c>
    </row>
    <row r="89" spans="3:24" ht="15">
      <c r="C89" s="85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93"/>
      <c r="R89" s="93"/>
      <c r="S89" s="94"/>
      <c r="T89" s="176" t="s">
        <v>259</v>
      </c>
      <c r="U89" s="177"/>
      <c r="V89" s="177"/>
      <c r="W89" s="177"/>
      <c r="X89" s="99">
        <f>ROUNDUP(X88,1)</f>
        <v>37.800000000000004</v>
      </c>
    </row>
    <row r="90" spans="3:24" ht="18">
      <c r="C90" s="100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2"/>
      <c r="R90" s="102"/>
      <c r="S90" s="103"/>
      <c r="T90" s="132" t="s">
        <v>35</v>
      </c>
      <c r="U90" s="133"/>
      <c r="V90" s="133"/>
      <c r="W90" s="133"/>
      <c r="X90" s="104">
        <f>X89</f>
        <v>37.800000000000004</v>
      </c>
    </row>
    <row r="91" spans="3:24" ht="18">
      <c r="C91" s="105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7"/>
      <c r="R91" s="107"/>
      <c r="S91" s="107"/>
      <c r="T91" s="108"/>
      <c r="U91" s="109"/>
      <c r="V91" s="109"/>
      <c r="W91" s="109"/>
      <c r="X91" s="110"/>
    </row>
    <row r="92" spans="3:24" ht="18">
      <c r="C92" s="105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7"/>
      <c r="R92" s="107"/>
      <c r="S92" s="107"/>
      <c r="T92" s="108"/>
      <c r="U92" s="109"/>
      <c r="V92" s="109"/>
      <c r="W92" s="109"/>
      <c r="X92" s="110"/>
    </row>
    <row r="93" spans="3:24" ht="18">
      <c r="C93" s="105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7"/>
      <c r="R93" s="107"/>
      <c r="S93" s="107"/>
      <c r="T93" s="108"/>
      <c r="U93" s="109"/>
      <c r="V93" s="109"/>
      <c r="W93" s="109"/>
      <c r="X93" s="110"/>
    </row>
    <row r="94" spans="3:24" ht="18">
      <c r="C94" s="105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11"/>
      <c r="O94" s="106"/>
      <c r="P94" s="106"/>
      <c r="Q94" s="107"/>
      <c r="R94" s="107"/>
      <c r="S94" s="107"/>
      <c r="T94" s="108"/>
      <c r="U94" s="109"/>
      <c r="V94" s="109"/>
      <c r="W94" s="109"/>
      <c r="X94" s="110"/>
    </row>
    <row r="95" spans="3:24" ht="15">
      <c r="C95" s="112"/>
      <c r="D95" s="113" t="s">
        <v>260</v>
      </c>
      <c r="E95" s="63"/>
      <c r="F95" s="63"/>
      <c r="G95" s="63"/>
      <c r="H95" s="63"/>
      <c r="I95" s="63"/>
      <c r="J95" s="63"/>
      <c r="K95" s="63"/>
      <c r="L95" s="63"/>
      <c r="M95" s="63"/>
      <c r="N95" s="114" t="s">
        <v>261</v>
      </c>
      <c r="O95" s="63"/>
      <c r="P95" s="63"/>
      <c r="Q95" s="76"/>
      <c r="R95" s="76"/>
      <c r="S95" s="115"/>
      <c r="T95" s="76"/>
      <c r="V95" s="69"/>
      <c r="W95" s="69"/>
      <c r="X95" s="116"/>
    </row>
    <row r="96" spans="3:24">
      <c r="C96" s="117"/>
      <c r="D96" s="75" t="s">
        <v>262</v>
      </c>
      <c r="E96" s="63"/>
      <c r="F96" s="63"/>
      <c r="G96" s="63"/>
      <c r="H96" s="63"/>
      <c r="I96" s="63"/>
      <c r="J96" s="63"/>
      <c r="K96" s="63"/>
      <c r="L96" s="63"/>
      <c r="M96" s="63"/>
      <c r="N96" s="118" t="s">
        <v>262</v>
      </c>
      <c r="O96" s="63"/>
      <c r="P96" s="63"/>
      <c r="Q96" s="76"/>
      <c r="R96" s="76"/>
      <c r="S96" s="115"/>
      <c r="T96" s="76"/>
      <c r="V96" s="69"/>
      <c r="W96" s="69"/>
      <c r="X96" s="116"/>
    </row>
    <row r="97" spans="3:25">
      <c r="C97" s="117"/>
      <c r="D97" s="75" t="s">
        <v>263</v>
      </c>
      <c r="E97" s="63"/>
      <c r="F97" s="63"/>
      <c r="G97" s="63"/>
      <c r="H97" s="63"/>
      <c r="I97" s="63"/>
      <c r="J97" s="63"/>
      <c r="K97" s="63"/>
      <c r="L97" s="63"/>
      <c r="M97" s="63"/>
      <c r="N97" s="118" t="s">
        <v>263</v>
      </c>
      <c r="O97" s="63"/>
      <c r="P97" s="63"/>
      <c r="Q97" s="76"/>
      <c r="R97" s="76"/>
      <c r="S97" s="115"/>
      <c r="T97" s="76"/>
      <c r="V97" s="69"/>
      <c r="W97" s="69"/>
      <c r="X97" s="116"/>
    </row>
    <row r="98" spans="3:25" ht="15" thickBot="1">
      <c r="C98" s="119" t="s">
        <v>264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1"/>
      <c r="R98" s="121"/>
      <c r="S98" s="122"/>
      <c r="T98" s="123"/>
      <c r="U98" s="122"/>
      <c r="V98" s="122"/>
      <c r="W98" s="122"/>
      <c r="X98" s="124"/>
    </row>
    <row r="99" spans="3:25" ht="15" thickBot="1"/>
    <row r="100" spans="3:25" s="126" customFormat="1" ht="70.5" customHeight="1">
      <c r="C100" s="134"/>
      <c r="D100" s="135"/>
      <c r="E100" s="140" t="s">
        <v>247</v>
      </c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2"/>
      <c r="U100" s="143"/>
      <c r="V100" s="144"/>
      <c r="W100" s="144"/>
      <c r="X100" s="145"/>
    </row>
    <row r="101" spans="3:25" s="126" customFormat="1" ht="30" customHeight="1">
      <c r="C101" s="136"/>
      <c r="D101" s="137"/>
      <c r="E101" s="152" t="s">
        <v>248</v>
      </c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4"/>
      <c r="U101" s="146"/>
      <c r="V101" s="147"/>
      <c r="W101" s="147"/>
      <c r="X101" s="148"/>
    </row>
    <row r="102" spans="3:25" s="126" customFormat="1" ht="30" customHeight="1" thickBot="1">
      <c r="C102" s="138"/>
      <c r="D102" s="139"/>
      <c r="E102" s="155" t="s">
        <v>249</v>
      </c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7"/>
      <c r="U102" s="149"/>
      <c r="V102" s="150"/>
      <c r="W102" s="150"/>
      <c r="X102" s="151"/>
    </row>
    <row r="103" spans="3:25" ht="50.25" customHeight="1">
      <c r="C103" s="158" t="s">
        <v>250</v>
      </c>
      <c r="D103" s="159"/>
      <c r="E103" s="159"/>
      <c r="F103" s="159"/>
      <c r="G103" s="159"/>
      <c r="H103" s="159"/>
      <c r="I103" s="160"/>
      <c r="J103" s="161">
        <v>3.1</v>
      </c>
      <c r="K103" s="162"/>
      <c r="L103" s="162" t="str">
        <f>+VLOOKUP(J103,Resumen!$B:$D,2,FALSE)</f>
        <v>EXCAVACIONES</v>
      </c>
      <c r="M103" s="162"/>
      <c r="N103" s="163"/>
      <c r="O103" s="164" t="s">
        <v>251</v>
      </c>
      <c r="P103" s="159"/>
      <c r="Q103" s="165" t="s">
        <v>20</v>
      </c>
      <c r="R103" s="166"/>
      <c r="S103" s="162" t="str">
        <f>+VLOOKUP(Q103,Resumen!$B:$D,2,FALSE)</f>
        <v>Retiro material de excavación en botadero</v>
      </c>
      <c r="T103" s="163"/>
      <c r="U103" s="51" t="s">
        <v>252</v>
      </c>
      <c r="V103" s="52" t="str">
        <f>+VLOOKUP(Q103,Resumen!$B:$D,3,FALSE)</f>
        <v>m³</v>
      </c>
      <c r="W103" s="53" t="s">
        <v>253</v>
      </c>
      <c r="X103" s="54" t="s">
        <v>318</v>
      </c>
      <c r="Y103" s="127">
        <f>+X131</f>
        <v>37.799999999999997</v>
      </c>
    </row>
    <row r="104" spans="3:25">
      <c r="C104" s="55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7"/>
      <c r="T104" s="167" t="s">
        <v>254</v>
      </c>
      <c r="U104" s="169" t="s">
        <v>255</v>
      </c>
      <c r="V104" s="170"/>
      <c r="W104" s="171"/>
      <c r="X104" s="172" t="s">
        <v>256</v>
      </c>
    </row>
    <row r="105" spans="3:25">
      <c r="C105" s="58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60"/>
      <c r="T105" s="168"/>
      <c r="U105" s="61" t="s">
        <v>293</v>
      </c>
      <c r="V105" s="61" t="s">
        <v>294</v>
      </c>
      <c r="W105" s="61"/>
      <c r="X105" s="173"/>
    </row>
    <row r="106" spans="3:25" ht="15">
      <c r="C106" s="62"/>
      <c r="D106" s="63"/>
      <c r="E106" s="63"/>
      <c r="F106" s="64"/>
      <c r="G106" s="65"/>
      <c r="H106" s="66"/>
      <c r="I106" s="66"/>
      <c r="J106" s="65"/>
      <c r="K106" s="67"/>
      <c r="L106" s="68"/>
      <c r="M106" s="68"/>
      <c r="N106" s="68"/>
      <c r="O106" s="68"/>
      <c r="P106" s="66"/>
      <c r="Q106" s="69"/>
      <c r="R106" s="70"/>
      <c r="S106" s="71"/>
      <c r="T106" s="72"/>
      <c r="U106" s="73"/>
      <c r="V106" s="73"/>
      <c r="W106" s="73"/>
      <c r="X106" s="74"/>
    </row>
    <row r="107" spans="3:25">
      <c r="C107" s="62"/>
      <c r="D107" s="63"/>
      <c r="E107" s="63"/>
      <c r="F107" s="63"/>
      <c r="G107" s="63"/>
      <c r="H107" s="63"/>
      <c r="I107" s="63"/>
      <c r="J107" s="63"/>
      <c r="K107" s="63"/>
      <c r="L107" s="63"/>
      <c r="M107" s="68"/>
      <c r="N107" s="68"/>
      <c r="O107" s="68"/>
      <c r="P107" s="68"/>
      <c r="Q107" s="69"/>
      <c r="R107" s="76"/>
      <c r="S107" s="71"/>
      <c r="T107" s="77" t="s">
        <v>312</v>
      </c>
      <c r="U107" s="78">
        <f>+X90</f>
        <v>37.800000000000004</v>
      </c>
      <c r="V107" s="73"/>
      <c r="W107" s="73"/>
      <c r="X107" s="74">
        <f>+U107-V107</f>
        <v>37.800000000000004</v>
      </c>
    </row>
    <row r="108" spans="3:25">
      <c r="C108" s="62"/>
      <c r="D108" s="63"/>
      <c r="E108" s="63"/>
      <c r="F108" s="63"/>
      <c r="G108" s="63"/>
      <c r="H108" s="63"/>
      <c r="I108" s="63"/>
      <c r="J108" s="63"/>
      <c r="K108" s="63"/>
      <c r="L108" s="63"/>
      <c r="M108" s="68"/>
      <c r="N108" s="68"/>
      <c r="O108" s="68"/>
      <c r="P108" s="68"/>
      <c r="Q108" s="69"/>
      <c r="R108" s="76"/>
      <c r="S108" s="71"/>
      <c r="T108" s="77"/>
      <c r="U108" s="78"/>
      <c r="V108" s="73"/>
      <c r="W108" s="73"/>
      <c r="X108" s="74"/>
    </row>
    <row r="109" spans="3:25"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8"/>
      <c r="N109" s="68"/>
      <c r="O109" s="68"/>
      <c r="P109" s="68"/>
      <c r="Q109" s="69"/>
      <c r="R109" s="76"/>
      <c r="S109" s="71"/>
      <c r="T109" s="77"/>
      <c r="U109" s="78"/>
      <c r="V109" s="73"/>
      <c r="W109" s="73"/>
      <c r="X109" s="74"/>
    </row>
    <row r="110" spans="3:25">
      <c r="C110" s="62"/>
      <c r="D110" s="63"/>
      <c r="E110" s="63"/>
      <c r="F110" s="63"/>
      <c r="G110" s="63"/>
      <c r="H110" s="63"/>
      <c r="I110" s="63"/>
      <c r="J110" s="63"/>
      <c r="K110" s="63"/>
      <c r="L110" s="63"/>
      <c r="M110" s="68"/>
      <c r="N110" s="68"/>
      <c r="O110" s="68"/>
      <c r="P110" s="68"/>
      <c r="Q110" s="69"/>
      <c r="R110" s="76"/>
      <c r="S110" s="71"/>
      <c r="T110" s="77"/>
      <c r="U110" s="78"/>
      <c r="V110" s="73"/>
      <c r="W110" s="73"/>
      <c r="X110" s="74"/>
    </row>
    <row r="111" spans="3:25">
      <c r="C111" s="62"/>
      <c r="D111" s="63"/>
      <c r="E111" s="63"/>
      <c r="F111" s="63"/>
      <c r="G111" s="63"/>
      <c r="H111" s="63"/>
      <c r="I111" s="63"/>
      <c r="J111" s="63"/>
      <c r="K111" s="63"/>
      <c r="L111" s="63"/>
      <c r="M111" s="68"/>
      <c r="N111" s="68"/>
      <c r="O111" s="68"/>
      <c r="P111" s="68"/>
      <c r="Q111" s="69"/>
      <c r="R111" s="76"/>
      <c r="S111" s="71"/>
      <c r="T111" s="77"/>
      <c r="U111" s="78"/>
      <c r="V111" s="73"/>
      <c r="W111" s="73"/>
      <c r="X111" s="74"/>
    </row>
    <row r="112" spans="3:25">
      <c r="C112" s="62"/>
      <c r="D112" s="63"/>
      <c r="E112" s="63"/>
      <c r="F112" s="63"/>
      <c r="G112" s="63"/>
      <c r="H112" s="63"/>
      <c r="I112" s="63"/>
      <c r="J112" s="63"/>
      <c r="K112" s="63"/>
      <c r="L112" s="63"/>
      <c r="M112" s="68"/>
      <c r="N112" s="68"/>
      <c r="O112" s="68"/>
      <c r="P112" s="68"/>
      <c r="Q112" s="69"/>
      <c r="R112" s="76"/>
      <c r="S112" s="71"/>
      <c r="T112" s="77"/>
      <c r="U112" s="78"/>
      <c r="V112" s="73"/>
      <c r="W112" s="73"/>
      <c r="X112" s="74"/>
    </row>
    <row r="113" spans="3:24">
      <c r="C113" s="62"/>
      <c r="D113" s="63"/>
      <c r="E113" s="63"/>
      <c r="F113" s="63"/>
      <c r="G113" s="63"/>
      <c r="H113" s="63"/>
      <c r="I113" s="63"/>
      <c r="J113" s="63"/>
      <c r="K113" s="63"/>
      <c r="L113" s="63"/>
      <c r="M113" s="68"/>
      <c r="N113" s="68"/>
      <c r="O113" s="68"/>
      <c r="P113" s="68"/>
      <c r="Q113" s="69"/>
      <c r="R113" s="76"/>
      <c r="S113" s="71"/>
      <c r="T113" s="77"/>
      <c r="U113" s="78"/>
      <c r="V113" s="73"/>
      <c r="W113" s="73"/>
      <c r="X113" s="74"/>
    </row>
    <row r="114" spans="3:24">
      <c r="C114" s="62"/>
      <c r="D114" s="63"/>
      <c r="E114" s="63"/>
      <c r="F114" s="63"/>
      <c r="G114" s="63"/>
      <c r="H114" s="63"/>
      <c r="I114" s="63"/>
      <c r="J114" s="63"/>
      <c r="K114" s="63"/>
      <c r="L114" s="63"/>
      <c r="M114" s="68"/>
      <c r="N114" s="68"/>
      <c r="O114" s="68"/>
      <c r="P114" s="68"/>
      <c r="Q114" s="69"/>
      <c r="R114" s="76"/>
      <c r="S114" s="71"/>
      <c r="T114" s="77"/>
      <c r="U114" s="78"/>
      <c r="V114" s="73"/>
      <c r="W114" s="73"/>
      <c r="X114" s="74"/>
    </row>
    <row r="115" spans="3:24">
      <c r="C115" s="62"/>
      <c r="D115" s="63"/>
      <c r="E115" s="63"/>
      <c r="F115" s="63"/>
      <c r="G115" s="63"/>
      <c r="H115" s="63"/>
      <c r="I115" s="63"/>
      <c r="J115" s="63"/>
      <c r="K115" s="63"/>
      <c r="L115" s="63"/>
      <c r="M115" s="68"/>
      <c r="N115" s="68"/>
      <c r="O115" s="68"/>
      <c r="P115" s="68"/>
      <c r="Q115" s="69"/>
      <c r="R115" s="76"/>
      <c r="S115" s="71"/>
      <c r="T115" s="77"/>
      <c r="U115" s="78"/>
      <c r="V115" s="73"/>
      <c r="W115" s="73"/>
      <c r="X115" s="74"/>
    </row>
    <row r="116" spans="3:24">
      <c r="C116" s="62"/>
      <c r="D116" s="63"/>
      <c r="E116" s="63"/>
      <c r="F116" s="63"/>
      <c r="G116" s="63"/>
      <c r="H116" s="63"/>
      <c r="I116" s="63"/>
      <c r="J116" s="63"/>
      <c r="K116" s="63"/>
      <c r="L116" s="63"/>
      <c r="M116" s="68"/>
      <c r="N116" s="68"/>
      <c r="O116" s="68"/>
      <c r="P116" s="68"/>
      <c r="Q116" s="69"/>
      <c r="R116" s="76"/>
      <c r="S116" s="71"/>
      <c r="T116" s="77"/>
      <c r="U116" s="78"/>
      <c r="V116" s="73"/>
      <c r="W116" s="73"/>
      <c r="X116" s="74"/>
    </row>
    <row r="117" spans="3:24">
      <c r="C117" s="62"/>
      <c r="D117" s="63"/>
      <c r="E117" s="63"/>
      <c r="F117" s="63"/>
      <c r="G117" s="63"/>
      <c r="H117" s="63"/>
      <c r="I117" s="63"/>
      <c r="J117" s="63"/>
      <c r="K117" s="63"/>
      <c r="L117" s="63"/>
      <c r="M117" s="68"/>
      <c r="N117" s="68"/>
      <c r="O117" s="68"/>
      <c r="P117" s="68"/>
      <c r="Q117" s="69"/>
      <c r="R117" s="76"/>
      <c r="S117" s="71"/>
      <c r="T117" s="77"/>
      <c r="U117" s="78"/>
      <c r="V117" s="73"/>
      <c r="W117" s="73"/>
      <c r="X117" s="74"/>
    </row>
    <row r="118" spans="3:24">
      <c r="C118" s="62"/>
      <c r="D118" s="63"/>
      <c r="E118" s="63"/>
      <c r="F118" s="63"/>
      <c r="G118" s="63"/>
      <c r="H118" s="63"/>
      <c r="I118" s="63"/>
      <c r="J118" s="63"/>
      <c r="K118" s="63"/>
      <c r="L118" s="63"/>
      <c r="M118" s="68"/>
      <c r="N118" s="68"/>
      <c r="O118" s="68"/>
      <c r="P118" s="68"/>
      <c r="Q118" s="69"/>
      <c r="R118" s="76"/>
      <c r="S118" s="71"/>
      <c r="T118" s="77"/>
      <c r="U118" s="78"/>
      <c r="V118" s="73"/>
      <c r="W118" s="73"/>
      <c r="X118" s="74"/>
    </row>
    <row r="119" spans="3:24">
      <c r="C119" s="62"/>
      <c r="D119" s="63"/>
      <c r="E119" s="63"/>
      <c r="F119" s="63"/>
      <c r="G119" s="63"/>
      <c r="H119" s="63"/>
      <c r="I119" s="63"/>
      <c r="J119" s="63"/>
      <c r="K119" s="63"/>
      <c r="L119" s="63"/>
      <c r="M119" s="68"/>
      <c r="N119" s="68"/>
      <c r="O119" s="68"/>
      <c r="P119" s="68"/>
      <c r="Q119" s="69"/>
      <c r="R119" s="76"/>
      <c r="S119" s="71"/>
      <c r="T119" s="77"/>
      <c r="U119" s="78"/>
      <c r="V119" s="73"/>
      <c r="W119" s="73"/>
      <c r="X119" s="74"/>
    </row>
    <row r="120" spans="3:24">
      <c r="C120" s="62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76"/>
      <c r="R120" s="76"/>
      <c r="S120" s="71"/>
      <c r="T120" s="77"/>
      <c r="U120" s="78"/>
      <c r="V120" s="73"/>
      <c r="W120" s="73"/>
      <c r="X120" s="74"/>
    </row>
    <row r="121" spans="3:24" ht="18">
      <c r="C121" s="62"/>
      <c r="D121" s="79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76"/>
      <c r="R121" s="76"/>
      <c r="S121" s="71"/>
      <c r="T121" s="77"/>
      <c r="U121" s="78"/>
      <c r="V121" s="78"/>
      <c r="W121" s="73"/>
      <c r="X121" s="74"/>
    </row>
    <row r="122" spans="3:24">
      <c r="C122" s="62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76"/>
      <c r="R122" s="76"/>
      <c r="S122" s="71"/>
      <c r="T122" s="77"/>
      <c r="U122" s="78"/>
      <c r="V122" s="78"/>
      <c r="W122" s="78"/>
      <c r="X122" s="74"/>
    </row>
    <row r="123" spans="3:24">
      <c r="C123" s="62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76"/>
      <c r="R123" s="76"/>
      <c r="S123" s="71"/>
      <c r="T123" s="77"/>
      <c r="U123" s="78"/>
      <c r="V123" s="78"/>
      <c r="W123" s="78"/>
      <c r="X123" s="74"/>
    </row>
    <row r="124" spans="3:24">
      <c r="C124" s="62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76"/>
      <c r="R124" s="76"/>
      <c r="S124" s="71"/>
      <c r="T124" s="77"/>
      <c r="U124" s="78"/>
      <c r="V124" s="78"/>
      <c r="W124" s="78"/>
      <c r="X124" s="74"/>
    </row>
    <row r="125" spans="3:24">
      <c r="C125" s="62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76"/>
      <c r="R125" s="76"/>
      <c r="S125" s="71"/>
      <c r="T125" s="77"/>
      <c r="U125" s="78"/>
      <c r="V125" s="78"/>
      <c r="W125" s="78"/>
      <c r="X125" s="74"/>
    </row>
    <row r="126" spans="3:24" ht="15">
      <c r="C126" s="80" t="s">
        <v>257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2"/>
      <c r="R126" s="82"/>
      <c r="S126" s="83"/>
      <c r="T126" s="77"/>
      <c r="U126" s="78"/>
      <c r="V126" s="78"/>
      <c r="W126" s="78"/>
      <c r="X126" s="84"/>
    </row>
    <row r="127" spans="3:24" ht="15">
      <c r="C127" s="85"/>
      <c r="D127" s="86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8"/>
      <c r="R127" s="88"/>
      <c r="S127" s="89"/>
      <c r="T127" s="90"/>
      <c r="U127" s="91"/>
      <c r="V127" s="91"/>
      <c r="W127" s="91"/>
      <c r="X127" s="92"/>
    </row>
    <row r="128" spans="3:24" ht="15">
      <c r="C128" s="85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93"/>
      <c r="R128" s="93"/>
      <c r="S128" s="94"/>
      <c r="T128" s="95"/>
      <c r="U128" s="96"/>
      <c r="V128" s="96"/>
      <c r="W128" s="96"/>
      <c r="X128" s="97"/>
    </row>
    <row r="129" spans="3:25" ht="15.75">
      <c r="C129" s="85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93"/>
      <c r="R129" s="93"/>
      <c r="S129" s="94"/>
      <c r="T129" s="174" t="s">
        <v>258</v>
      </c>
      <c r="U129" s="175"/>
      <c r="V129" s="175"/>
      <c r="W129" s="175"/>
      <c r="X129" s="98">
        <f>+SUM(X106:X128)</f>
        <v>37.800000000000004</v>
      </c>
    </row>
    <row r="130" spans="3:25" ht="15">
      <c r="C130" s="85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93"/>
      <c r="R130" s="93"/>
      <c r="S130" s="94"/>
      <c r="T130" s="176" t="s">
        <v>259</v>
      </c>
      <c r="U130" s="177"/>
      <c r="V130" s="177"/>
      <c r="W130" s="177"/>
      <c r="X130" s="99">
        <f>ROUNDUP(X129,1)</f>
        <v>37.799999999999997</v>
      </c>
    </row>
    <row r="131" spans="3:25" ht="18">
      <c r="C131" s="100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2"/>
      <c r="R131" s="102"/>
      <c r="S131" s="103"/>
      <c r="T131" s="132" t="s">
        <v>35</v>
      </c>
      <c r="U131" s="133"/>
      <c r="V131" s="133"/>
      <c r="W131" s="133"/>
      <c r="X131" s="104">
        <f>X130</f>
        <v>37.799999999999997</v>
      </c>
    </row>
    <row r="132" spans="3:25" ht="18">
      <c r="C132" s="105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7"/>
      <c r="R132" s="107"/>
      <c r="S132" s="107"/>
      <c r="T132" s="108"/>
      <c r="U132" s="109"/>
      <c r="V132" s="109"/>
      <c r="W132" s="109"/>
      <c r="X132" s="110"/>
    </row>
    <row r="133" spans="3:25" ht="18">
      <c r="C133" s="105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7"/>
      <c r="R133" s="107"/>
      <c r="S133" s="107"/>
      <c r="T133" s="108"/>
      <c r="U133" s="109"/>
      <c r="V133" s="109"/>
      <c r="W133" s="109"/>
      <c r="X133" s="110"/>
    </row>
    <row r="134" spans="3:25" ht="18">
      <c r="C134" s="105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7"/>
      <c r="R134" s="107"/>
      <c r="S134" s="107"/>
      <c r="T134" s="108"/>
      <c r="U134" s="109"/>
      <c r="V134" s="109"/>
      <c r="W134" s="109"/>
      <c r="X134" s="110"/>
    </row>
    <row r="135" spans="3:25" ht="18">
      <c r="C135" s="105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11"/>
      <c r="O135" s="106"/>
      <c r="P135" s="106"/>
      <c r="Q135" s="107"/>
      <c r="R135" s="107"/>
      <c r="S135" s="107"/>
      <c r="T135" s="108"/>
      <c r="U135" s="109"/>
      <c r="V135" s="109"/>
      <c r="W135" s="109"/>
      <c r="X135" s="110"/>
    </row>
    <row r="136" spans="3:25" ht="15">
      <c r="C136" s="112"/>
      <c r="D136" s="113" t="s">
        <v>260</v>
      </c>
      <c r="E136" s="63"/>
      <c r="F136" s="63"/>
      <c r="G136" s="63"/>
      <c r="H136" s="63"/>
      <c r="I136" s="63"/>
      <c r="J136" s="63"/>
      <c r="K136" s="63"/>
      <c r="L136" s="63"/>
      <c r="M136" s="63"/>
      <c r="N136" s="114" t="s">
        <v>261</v>
      </c>
      <c r="O136" s="63"/>
      <c r="P136" s="63"/>
      <c r="Q136" s="76"/>
      <c r="R136" s="76"/>
      <c r="S136" s="115"/>
      <c r="T136" s="76"/>
      <c r="V136" s="69"/>
      <c r="W136" s="69"/>
      <c r="X136" s="116"/>
    </row>
    <row r="137" spans="3:25">
      <c r="C137" s="117"/>
      <c r="D137" s="75" t="s">
        <v>262</v>
      </c>
      <c r="E137" s="63"/>
      <c r="F137" s="63"/>
      <c r="G137" s="63"/>
      <c r="H137" s="63"/>
      <c r="I137" s="63"/>
      <c r="J137" s="63"/>
      <c r="K137" s="63"/>
      <c r="L137" s="63"/>
      <c r="M137" s="63"/>
      <c r="N137" s="118" t="s">
        <v>262</v>
      </c>
      <c r="O137" s="63"/>
      <c r="P137" s="63"/>
      <c r="Q137" s="76"/>
      <c r="R137" s="76"/>
      <c r="S137" s="115"/>
      <c r="T137" s="76"/>
      <c r="V137" s="69"/>
      <c r="W137" s="69"/>
      <c r="X137" s="116"/>
    </row>
    <row r="138" spans="3:25">
      <c r="C138" s="117"/>
      <c r="D138" s="75" t="s">
        <v>263</v>
      </c>
      <c r="E138" s="63"/>
      <c r="F138" s="63"/>
      <c r="G138" s="63"/>
      <c r="H138" s="63"/>
      <c r="I138" s="63"/>
      <c r="J138" s="63"/>
      <c r="K138" s="63"/>
      <c r="L138" s="63"/>
      <c r="M138" s="63"/>
      <c r="N138" s="118" t="s">
        <v>263</v>
      </c>
      <c r="O138" s="63"/>
      <c r="P138" s="63"/>
      <c r="Q138" s="76"/>
      <c r="R138" s="76"/>
      <c r="S138" s="115"/>
      <c r="T138" s="76"/>
      <c r="V138" s="69"/>
      <c r="W138" s="69"/>
      <c r="X138" s="116"/>
    </row>
    <row r="139" spans="3:25" ht="15" thickBot="1">
      <c r="C139" s="119" t="s">
        <v>264</v>
      </c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1"/>
      <c r="R139" s="121"/>
      <c r="S139" s="122"/>
      <c r="T139" s="123"/>
      <c r="U139" s="122"/>
      <c r="V139" s="122"/>
      <c r="W139" s="122"/>
      <c r="X139" s="124"/>
    </row>
    <row r="140" spans="3:25" ht="15" thickBot="1"/>
    <row r="141" spans="3:25" s="126" customFormat="1" ht="70.5" customHeight="1">
      <c r="C141" s="134"/>
      <c r="D141" s="135"/>
      <c r="E141" s="140" t="s">
        <v>247</v>
      </c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2"/>
      <c r="U141" s="143"/>
      <c r="V141" s="144"/>
      <c r="W141" s="144"/>
      <c r="X141" s="145"/>
    </row>
    <row r="142" spans="3:25" s="126" customFormat="1" ht="30" customHeight="1">
      <c r="C142" s="136"/>
      <c r="D142" s="137"/>
      <c r="E142" s="152" t="s">
        <v>248</v>
      </c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4"/>
      <c r="U142" s="146"/>
      <c r="V142" s="147"/>
      <c r="W142" s="147"/>
      <c r="X142" s="148"/>
    </row>
    <row r="143" spans="3:25" s="126" customFormat="1" ht="30" customHeight="1" thickBot="1">
      <c r="C143" s="138"/>
      <c r="D143" s="139"/>
      <c r="E143" s="155" t="s">
        <v>249</v>
      </c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7"/>
      <c r="U143" s="149"/>
      <c r="V143" s="150"/>
      <c r="W143" s="150"/>
      <c r="X143" s="151"/>
    </row>
    <row r="144" spans="3:25" ht="50.25" customHeight="1">
      <c r="C144" s="158" t="s">
        <v>250</v>
      </c>
      <c r="D144" s="159"/>
      <c r="E144" s="159"/>
      <c r="F144" s="159"/>
      <c r="G144" s="159"/>
      <c r="H144" s="159"/>
      <c r="I144" s="160"/>
      <c r="J144" s="161">
        <v>3.2</v>
      </c>
      <c r="K144" s="162"/>
      <c r="L144" s="162" t="str">
        <f>+VLOOKUP(J144,Resumen!$B:$D,2,FALSE)</f>
        <v>RELLENOS</v>
      </c>
      <c r="M144" s="162"/>
      <c r="N144" s="163"/>
      <c r="O144" s="164" t="s">
        <v>251</v>
      </c>
      <c r="P144" s="159"/>
      <c r="Q144" s="165" t="s">
        <v>319</v>
      </c>
      <c r="R144" s="166"/>
      <c r="S144" s="162" t="str">
        <f>+VLOOKUP(Q144,Resumen!$B:$D,2,FALSE)</f>
        <v>Suministro, instalación y compactación manual de material de Terraplen seleccionado según INVIAS 220-13, estabilizado con cal</v>
      </c>
      <c r="T144" s="163"/>
      <c r="U144" s="51" t="s">
        <v>252</v>
      </c>
      <c r="V144" s="52" t="str">
        <f>+VLOOKUP(Q144,Resumen!$B:$D,3,FALSE)</f>
        <v>m³</v>
      </c>
      <c r="W144" s="53" t="s">
        <v>253</v>
      </c>
      <c r="X144" s="54" t="s">
        <v>318</v>
      </c>
      <c r="Y144" s="127">
        <f>+X180</f>
        <v>123.69999999999999</v>
      </c>
    </row>
    <row r="145" spans="3:24">
      <c r="C145" s="55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7"/>
      <c r="T145" s="167" t="s">
        <v>254</v>
      </c>
      <c r="U145" s="169" t="s">
        <v>255</v>
      </c>
      <c r="V145" s="170"/>
      <c r="W145" s="171"/>
      <c r="X145" s="172" t="s">
        <v>256</v>
      </c>
    </row>
    <row r="146" spans="3:24">
      <c r="C146" s="58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60"/>
      <c r="T146" s="168"/>
      <c r="U146" s="61" t="s">
        <v>321</v>
      </c>
      <c r="V146" s="61" t="s">
        <v>324</v>
      </c>
      <c r="W146" s="61" t="s">
        <v>325</v>
      </c>
      <c r="X146" s="173"/>
    </row>
    <row r="147" spans="3:24" ht="15">
      <c r="C147" s="62"/>
      <c r="D147" s="63"/>
      <c r="E147" s="63"/>
      <c r="F147" s="64"/>
      <c r="G147" s="65"/>
      <c r="H147" s="66"/>
      <c r="I147" s="66"/>
      <c r="J147" s="65"/>
      <c r="K147" s="67"/>
      <c r="L147" s="68"/>
      <c r="M147" s="68"/>
      <c r="N147" s="68"/>
      <c r="O147" s="68"/>
      <c r="P147" s="66"/>
      <c r="Q147" s="69"/>
      <c r="R147" s="70"/>
      <c r="S147" s="71"/>
      <c r="T147" s="77">
        <v>50</v>
      </c>
      <c r="U147" s="78">
        <f>+T148-T147</f>
        <v>10</v>
      </c>
      <c r="V147" s="73">
        <f>+V57</f>
        <v>0.12</v>
      </c>
      <c r="W147" s="73">
        <v>7.0000000000000007E-2</v>
      </c>
      <c r="X147" s="74">
        <f>(((V147+W147)+(V148+W148))/2)*U147</f>
        <v>2.9000000000000004</v>
      </c>
    </row>
    <row r="148" spans="3:24">
      <c r="C148" s="62"/>
      <c r="D148" s="63"/>
      <c r="E148" s="63"/>
      <c r="F148" s="63"/>
      <c r="G148" s="63"/>
      <c r="H148" s="63"/>
      <c r="I148" s="63"/>
      <c r="J148" s="63"/>
      <c r="K148" s="63"/>
      <c r="L148" s="63"/>
      <c r="M148" s="68"/>
      <c r="N148" s="68"/>
      <c r="O148" s="68"/>
      <c r="P148" s="68"/>
      <c r="Q148" s="69"/>
      <c r="R148" s="76"/>
      <c r="S148" s="71"/>
      <c r="T148" s="77">
        <v>60</v>
      </c>
      <c r="U148" s="78">
        <f t="shared" ref="U148:U175" si="7">+T149-T148</f>
        <v>10</v>
      </c>
      <c r="V148" s="73">
        <f t="shared" ref="V148:V176" si="8">+V58</f>
        <v>0.15</v>
      </c>
      <c r="W148" s="73">
        <v>0.24</v>
      </c>
      <c r="X148" s="74">
        <f t="shared" ref="X148:X176" si="9">(((V148+W148)+(V149+W149))/2)*U148</f>
        <v>4</v>
      </c>
    </row>
    <row r="149" spans="3:24">
      <c r="C149" s="62"/>
      <c r="D149" s="63"/>
      <c r="E149" s="63"/>
      <c r="F149" s="63"/>
      <c r="G149" s="63"/>
      <c r="H149" s="63"/>
      <c r="I149" s="63"/>
      <c r="J149" s="63"/>
      <c r="K149" s="63"/>
      <c r="L149" s="63"/>
      <c r="M149" s="68"/>
      <c r="N149" s="68"/>
      <c r="O149" s="68"/>
      <c r="P149" s="68"/>
      <c r="Q149" s="69"/>
      <c r="R149" s="76"/>
      <c r="S149" s="71"/>
      <c r="T149" s="77">
        <v>70</v>
      </c>
      <c r="U149" s="78">
        <f t="shared" si="7"/>
        <v>10</v>
      </c>
      <c r="V149" s="73">
        <f t="shared" si="8"/>
        <v>0.16</v>
      </c>
      <c r="W149" s="73">
        <v>0.25</v>
      </c>
      <c r="X149" s="74">
        <f t="shared" si="9"/>
        <v>3.7</v>
      </c>
    </row>
    <row r="150" spans="3:24">
      <c r="C150" s="62"/>
      <c r="D150" s="63"/>
      <c r="E150" s="63"/>
      <c r="F150" s="63"/>
      <c r="G150" s="63"/>
      <c r="H150" s="63"/>
      <c r="I150" s="63"/>
      <c r="J150" s="63"/>
      <c r="K150" s="63"/>
      <c r="L150" s="63"/>
      <c r="M150" s="68"/>
      <c r="N150" s="68"/>
      <c r="O150" s="68"/>
      <c r="P150" s="68"/>
      <c r="Q150" s="69"/>
      <c r="R150" s="76"/>
      <c r="S150" s="71"/>
      <c r="T150" s="77">
        <v>80</v>
      </c>
      <c r="U150" s="78">
        <f t="shared" si="7"/>
        <v>10</v>
      </c>
      <c r="V150" s="73">
        <f t="shared" si="8"/>
        <v>0.15</v>
      </c>
      <c r="W150" s="73">
        <v>0.18</v>
      </c>
      <c r="X150" s="74">
        <f t="shared" si="9"/>
        <v>4.1499999999999995</v>
      </c>
    </row>
    <row r="151" spans="3:24">
      <c r="C151" s="62"/>
      <c r="D151" s="63"/>
      <c r="E151" s="63"/>
      <c r="F151" s="63"/>
      <c r="G151" s="63"/>
      <c r="H151" s="63"/>
      <c r="I151" s="63"/>
      <c r="J151" s="63"/>
      <c r="K151" s="63"/>
      <c r="L151" s="63"/>
      <c r="M151" s="68"/>
      <c r="N151" s="68"/>
      <c r="O151" s="68"/>
      <c r="P151" s="68"/>
      <c r="Q151" s="69"/>
      <c r="R151" s="76"/>
      <c r="S151" s="71"/>
      <c r="T151" s="77">
        <v>90</v>
      </c>
      <c r="U151" s="78">
        <f t="shared" si="7"/>
        <v>10</v>
      </c>
      <c r="V151" s="73">
        <f t="shared" si="8"/>
        <v>0.18</v>
      </c>
      <c r="W151" s="73">
        <v>0.32</v>
      </c>
      <c r="X151" s="74">
        <f t="shared" si="9"/>
        <v>6</v>
      </c>
    </row>
    <row r="152" spans="3:24">
      <c r="C152" s="62"/>
      <c r="D152" s="63"/>
      <c r="E152" s="63"/>
      <c r="F152" s="63"/>
      <c r="G152" s="63"/>
      <c r="H152" s="63"/>
      <c r="I152" s="63"/>
      <c r="J152" s="63"/>
      <c r="K152" s="63"/>
      <c r="L152" s="63"/>
      <c r="M152" s="68"/>
      <c r="N152" s="68"/>
      <c r="O152" s="68"/>
      <c r="P152" s="68"/>
      <c r="Q152" s="69"/>
      <c r="R152" s="76"/>
      <c r="S152" s="71"/>
      <c r="T152" s="77">
        <v>100</v>
      </c>
      <c r="U152" s="78">
        <f t="shared" si="7"/>
        <v>10</v>
      </c>
      <c r="V152" s="73">
        <f t="shared" si="8"/>
        <v>0.22</v>
      </c>
      <c r="W152" s="73">
        <v>0.48</v>
      </c>
      <c r="X152" s="74">
        <f t="shared" si="9"/>
        <v>6</v>
      </c>
    </row>
    <row r="153" spans="3:24">
      <c r="C153" s="62"/>
      <c r="D153" s="63"/>
      <c r="E153" s="63"/>
      <c r="F153" s="63"/>
      <c r="G153" s="63"/>
      <c r="H153" s="63"/>
      <c r="I153" s="63"/>
      <c r="J153" s="63"/>
      <c r="K153" s="63"/>
      <c r="L153" s="63"/>
      <c r="M153" s="68"/>
      <c r="N153" s="68"/>
      <c r="O153" s="68"/>
      <c r="P153" s="68"/>
      <c r="Q153" s="69"/>
      <c r="R153" s="76"/>
      <c r="S153" s="71"/>
      <c r="T153" s="77">
        <v>110</v>
      </c>
      <c r="U153" s="78"/>
      <c r="V153" s="73">
        <f t="shared" si="8"/>
        <v>0.21</v>
      </c>
      <c r="W153" s="73">
        <v>0.28999999999999998</v>
      </c>
      <c r="X153" s="74">
        <f t="shared" si="9"/>
        <v>0</v>
      </c>
    </row>
    <row r="154" spans="3:24">
      <c r="C154" s="62"/>
      <c r="D154" s="63"/>
      <c r="E154" s="63"/>
      <c r="F154" s="63"/>
      <c r="G154" s="63"/>
      <c r="H154" s="63"/>
      <c r="I154" s="63"/>
      <c r="J154" s="63"/>
      <c r="K154" s="63"/>
      <c r="L154" s="63"/>
      <c r="M154" s="68"/>
      <c r="N154" s="68"/>
      <c r="O154" s="68"/>
      <c r="P154" s="68"/>
      <c r="Q154" s="69"/>
      <c r="R154" s="76"/>
      <c r="S154" s="71"/>
      <c r="T154" s="77" t="s">
        <v>326</v>
      </c>
      <c r="U154" s="78"/>
      <c r="V154" s="73">
        <f t="shared" si="8"/>
        <v>0</v>
      </c>
      <c r="W154" s="73"/>
      <c r="X154" s="74">
        <f t="shared" si="9"/>
        <v>0</v>
      </c>
    </row>
    <row r="155" spans="3:24">
      <c r="C155" s="62"/>
      <c r="D155" s="63"/>
      <c r="E155" s="63"/>
      <c r="F155" s="63"/>
      <c r="G155" s="63"/>
      <c r="H155" s="63"/>
      <c r="I155" s="63"/>
      <c r="J155" s="63"/>
      <c r="K155" s="63"/>
      <c r="L155" s="63"/>
      <c r="M155" s="68"/>
      <c r="N155" s="68"/>
      <c r="O155" s="68"/>
      <c r="P155" s="68"/>
      <c r="Q155" s="69"/>
      <c r="R155" s="76"/>
      <c r="S155" s="71"/>
      <c r="T155" s="77">
        <v>50</v>
      </c>
      <c r="U155" s="78">
        <f t="shared" si="7"/>
        <v>10</v>
      </c>
      <c r="V155" s="73">
        <f t="shared" si="8"/>
        <v>0.13</v>
      </c>
      <c r="W155" s="73">
        <v>0.11</v>
      </c>
      <c r="X155" s="74">
        <f t="shared" si="9"/>
        <v>3.55</v>
      </c>
    </row>
    <row r="156" spans="3:24">
      <c r="C156" s="62"/>
      <c r="D156" s="63"/>
      <c r="E156" s="63"/>
      <c r="F156" s="63"/>
      <c r="G156" s="63"/>
      <c r="H156" s="63"/>
      <c r="I156" s="63"/>
      <c r="J156" s="63"/>
      <c r="K156" s="63"/>
      <c r="L156" s="63"/>
      <c r="M156" s="68"/>
      <c r="N156" s="68"/>
      <c r="O156" s="68"/>
      <c r="P156" s="68"/>
      <c r="Q156" s="69"/>
      <c r="R156" s="76"/>
      <c r="S156" s="71"/>
      <c r="T156" s="77">
        <v>60</v>
      </c>
      <c r="U156" s="78">
        <f t="shared" si="7"/>
        <v>10</v>
      </c>
      <c r="V156" s="73">
        <f t="shared" si="8"/>
        <v>0.17</v>
      </c>
      <c r="W156" s="73">
        <v>0.3</v>
      </c>
      <c r="X156" s="74">
        <f t="shared" si="9"/>
        <v>3.3499999999999996</v>
      </c>
    </row>
    <row r="157" spans="3:24">
      <c r="C157" s="62"/>
      <c r="D157" s="63"/>
      <c r="E157" s="63"/>
      <c r="F157" s="63"/>
      <c r="G157" s="63"/>
      <c r="H157" s="63"/>
      <c r="I157" s="63"/>
      <c r="J157" s="63"/>
      <c r="K157" s="63"/>
      <c r="L157" s="63"/>
      <c r="M157" s="68"/>
      <c r="N157" s="68"/>
      <c r="O157" s="68"/>
      <c r="P157" s="68"/>
      <c r="Q157" s="69"/>
      <c r="R157" s="76"/>
      <c r="S157" s="71"/>
      <c r="T157" s="77">
        <v>70</v>
      </c>
      <c r="U157" s="78">
        <f t="shared" si="7"/>
        <v>8</v>
      </c>
      <c r="V157" s="73">
        <f t="shared" si="8"/>
        <v>0.1</v>
      </c>
      <c r="W157" s="73">
        <v>0.1</v>
      </c>
      <c r="X157" s="74">
        <f t="shared" si="9"/>
        <v>0.88</v>
      </c>
    </row>
    <row r="158" spans="3:24">
      <c r="C158" s="62"/>
      <c r="D158" s="63"/>
      <c r="E158" s="63"/>
      <c r="F158" s="63"/>
      <c r="G158" s="63"/>
      <c r="H158" s="63"/>
      <c r="I158" s="63"/>
      <c r="J158" s="63"/>
      <c r="K158" s="63"/>
      <c r="L158" s="63"/>
      <c r="M158" s="68"/>
      <c r="N158" s="68"/>
      <c r="O158" s="68"/>
      <c r="P158" s="68"/>
      <c r="Q158" s="69"/>
      <c r="R158" s="76"/>
      <c r="S158" s="71"/>
      <c r="T158" s="77">
        <v>78</v>
      </c>
      <c r="U158" s="78"/>
      <c r="V158" s="73">
        <f t="shared" si="8"/>
        <v>0.01</v>
      </c>
      <c r="W158" s="73">
        <v>0.01</v>
      </c>
      <c r="X158" s="74">
        <f t="shared" si="9"/>
        <v>0</v>
      </c>
    </row>
    <row r="159" spans="3:24">
      <c r="C159" s="62"/>
      <c r="D159" s="63"/>
      <c r="E159" s="63"/>
      <c r="F159" s="63"/>
      <c r="G159" s="63"/>
      <c r="H159" s="63"/>
      <c r="I159" s="63"/>
      <c r="J159" s="63"/>
      <c r="K159" s="63"/>
      <c r="L159" s="63"/>
      <c r="M159" s="68"/>
      <c r="N159" s="68"/>
      <c r="O159" s="68"/>
      <c r="P159" s="68"/>
      <c r="Q159" s="69"/>
      <c r="R159" s="76"/>
      <c r="S159" s="71"/>
      <c r="T159" s="77" t="s">
        <v>326</v>
      </c>
      <c r="U159" s="78"/>
      <c r="V159" s="73">
        <f t="shared" si="8"/>
        <v>0</v>
      </c>
      <c r="W159" s="73"/>
      <c r="X159" s="74">
        <f t="shared" si="9"/>
        <v>0</v>
      </c>
    </row>
    <row r="160" spans="3:24">
      <c r="C160" s="62"/>
      <c r="D160" s="63"/>
      <c r="E160" s="63"/>
      <c r="F160" s="63"/>
      <c r="G160" s="63"/>
      <c r="H160" s="63"/>
      <c r="I160" s="63"/>
      <c r="J160" s="63"/>
      <c r="K160" s="63"/>
      <c r="L160" s="63"/>
      <c r="M160" s="68"/>
      <c r="N160" s="68"/>
      <c r="O160" s="68"/>
      <c r="P160" s="68"/>
      <c r="Q160" s="69"/>
      <c r="R160" s="76"/>
      <c r="S160" s="71"/>
      <c r="T160" s="77">
        <v>215</v>
      </c>
      <c r="U160" s="78">
        <f t="shared" si="7"/>
        <v>15</v>
      </c>
      <c r="V160" s="73">
        <f t="shared" si="8"/>
        <v>0.183</v>
      </c>
      <c r="W160" s="73">
        <v>0.41</v>
      </c>
      <c r="X160" s="74">
        <f t="shared" si="9"/>
        <v>7.9349999999999987</v>
      </c>
    </row>
    <row r="161" spans="3:24">
      <c r="C161" s="62"/>
      <c r="D161" s="63"/>
      <c r="E161" s="63"/>
      <c r="F161" s="63"/>
      <c r="G161" s="63"/>
      <c r="H161" s="63"/>
      <c r="I161" s="63"/>
      <c r="J161" s="63"/>
      <c r="K161" s="63"/>
      <c r="L161" s="63"/>
      <c r="M161" s="68"/>
      <c r="N161" s="68"/>
      <c r="O161" s="68"/>
      <c r="P161" s="68"/>
      <c r="Q161" s="69"/>
      <c r="R161" s="76"/>
      <c r="S161" s="71"/>
      <c r="T161" s="77">
        <v>230</v>
      </c>
      <c r="U161" s="78">
        <f t="shared" si="7"/>
        <v>10</v>
      </c>
      <c r="V161" s="73">
        <f t="shared" si="8"/>
        <v>0.16500000000000001</v>
      </c>
      <c r="W161" s="73">
        <v>0.3</v>
      </c>
      <c r="X161" s="74">
        <f t="shared" si="9"/>
        <v>6.375</v>
      </c>
    </row>
    <row r="162" spans="3:24">
      <c r="C162" s="62"/>
      <c r="D162" s="63"/>
      <c r="E162" s="63"/>
      <c r="F162" s="63"/>
      <c r="G162" s="63"/>
      <c r="H162" s="63"/>
      <c r="I162" s="63"/>
      <c r="J162" s="63"/>
      <c r="K162" s="63"/>
      <c r="L162" s="63"/>
      <c r="M162" s="68"/>
      <c r="N162" s="68"/>
      <c r="O162" s="68"/>
      <c r="P162" s="68"/>
      <c r="Q162" s="69"/>
      <c r="R162" s="76"/>
      <c r="S162" s="71"/>
      <c r="T162" s="77">
        <v>240</v>
      </c>
      <c r="U162" s="78">
        <f t="shared" si="7"/>
        <v>10</v>
      </c>
      <c r="V162" s="73">
        <f t="shared" si="8"/>
        <v>0.21</v>
      </c>
      <c r="W162" s="73">
        <v>0.6</v>
      </c>
      <c r="X162" s="74">
        <f t="shared" si="9"/>
        <v>8.75</v>
      </c>
    </row>
    <row r="163" spans="3:24">
      <c r="C163" s="62"/>
      <c r="D163" s="63"/>
      <c r="E163" s="63"/>
      <c r="F163" s="63"/>
      <c r="G163" s="63"/>
      <c r="H163" s="63"/>
      <c r="I163" s="63"/>
      <c r="J163" s="63"/>
      <c r="K163" s="63"/>
      <c r="L163" s="63"/>
      <c r="M163" s="68"/>
      <c r="N163" s="68"/>
      <c r="O163" s="68"/>
      <c r="P163" s="68"/>
      <c r="Q163" s="69"/>
      <c r="R163" s="76"/>
      <c r="S163" s="71"/>
      <c r="T163" s="77">
        <v>250</v>
      </c>
      <c r="U163" s="78">
        <f t="shared" si="7"/>
        <v>10</v>
      </c>
      <c r="V163" s="73">
        <f t="shared" si="8"/>
        <v>0.23</v>
      </c>
      <c r="W163" s="73">
        <v>0.71</v>
      </c>
      <c r="X163" s="74">
        <f t="shared" si="9"/>
        <v>9.8000000000000007</v>
      </c>
    </row>
    <row r="164" spans="3:24">
      <c r="C164" s="62"/>
      <c r="D164" s="63"/>
      <c r="E164" s="63"/>
      <c r="F164" s="63"/>
      <c r="G164" s="63"/>
      <c r="H164" s="63"/>
      <c r="I164" s="63"/>
      <c r="J164" s="63"/>
      <c r="K164" s="63"/>
      <c r="L164" s="63"/>
      <c r="M164" s="68"/>
      <c r="N164" s="68"/>
      <c r="O164" s="68"/>
      <c r="P164" s="68"/>
      <c r="Q164" s="69"/>
      <c r="R164" s="76"/>
      <c r="S164" s="71"/>
      <c r="T164" s="77">
        <v>260</v>
      </c>
      <c r="U164" s="78">
        <f t="shared" si="7"/>
        <v>10</v>
      </c>
      <c r="V164" s="73">
        <f t="shared" si="8"/>
        <v>0.27</v>
      </c>
      <c r="W164" s="73">
        <v>0.75</v>
      </c>
      <c r="X164" s="74">
        <f t="shared" si="9"/>
        <v>9.3500000000000014</v>
      </c>
    </row>
    <row r="165" spans="3:24">
      <c r="C165" s="62"/>
      <c r="D165" s="63"/>
      <c r="E165" s="63"/>
      <c r="F165" s="63"/>
      <c r="G165" s="63"/>
      <c r="H165" s="63"/>
      <c r="I165" s="63"/>
      <c r="J165" s="63"/>
      <c r="K165" s="63"/>
      <c r="L165" s="63"/>
      <c r="M165" s="68"/>
      <c r="N165" s="68"/>
      <c r="O165" s="68"/>
      <c r="P165" s="68"/>
      <c r="Q165" s="69"/>
      <c r="R165" s="76"/>
      <c r="S165" s="71"/>
      <c r="T165" s="77">
        <v>270</v>
      </c>
      <c r="U165" s="78">
        <f t="shared" si="7"/>
        <v>10</v>
      </c>
      <c r="V165" s="73">
        <f t="shared" si="8"/>
        <v>0.23</v>
      </c>
      <c r="W165" s="73">
        <v>0.62</v>
      </c>
      <c r="X165" s="74">
        <f t="shared" si="9"/>
        <v>8.25</v>
      </c>
    </row>
    <row r="166" spans="3:24">
      <c r="C166" s="62"/>
      <c r="D166" s="63"/>
      <c r="E166" s="63"/>
      <c r="F166" s="63"/>
      <c r="G166" s="63"/>
      <c r="H166" s="63"/>
      <c r="I166" s="63"/>
      <c r="J166" s="63"/>
      <c r="K166" s="63"/>
      <c r="L166" s="63"/>
      <c r="M166" s="68"/>
      <c r="N166" s="68"/>
      <c r="O166" s="68"/>
      <c r="P166" s="68"/>
      <c r="Q166" s="69"/>
      <c r="R166" s="76"/>
      <c r="S166" s="71"/>
      <c r="T166" s="77">
        <v>280</v>
      </c>
      <c r="U166" s="78">
        <f t="shared" si="7"/>
        <v>5</v>
      </c>
      <c r="V166" s="73">
        <f t="shared" si="8"/>
        <v>0.22</v>
      </c>
      <c r="W166" s="73">
        <v>0.57999999999999996</v>
      </c>
      <c r="X166" s="74">
        <f t="shared" si="9"/>
        <v>3.125</v>
      </c>
    </row>
    <row r="167" spans="3:24">
      <c r="C167" s="62"/>
      <c r="D167" s="63"/>
      <c r="E167" s="63"/>
      <c r="F167" s="63"/>
      <c r="G167" s="63"/>
      <c r="H167" s="63"/>
      <c r="I167" s="63"/>
      <c r="J167" s="63"/>
      <c r="K167" s="63"/>
      <c r="L167" s="63"/>
      <c r="M167" s="68"/>
      <c r="N167" s="68"/>
      <c r="O167" s="68"/>
      <c r="P167" s="68"/>
      <c r="Q167" s="69"/>
      <c r="R167" s="76"/>
      <c r="S167" s="71"/>
      <c r="T167" s="77">
        <v>285</v>
      </c>
      <c r="U167" s="78"/>
      <c r="V167" s="73">
        <f t="shared" si="8"/>
        <v>0.16</v>
      </c>
      <c r="W167" s="73">
        <v>0.28999999999999998</v>
      </c>
      <c r="X167" s="74">
        <f t="shared" si="9"/>
        <v>0</v>
      </c>
    </row>
    <row r="168" spans="3:24">
      <c r="C168" s="62"/>
      <c r="D168" s="63"/>
      <c r="E168" s="63"/>
      <c r="F168" s="63"/>
      <c r="G168" s="63"/>
      <c r="H168" s="63"/>
      <c r="I168" s="63"/>
      <c r="J168" s="63"/>
      <c r="K168" s="63"/>
      <c r="L168" s="63"/>
      <c r="M168" s="68"/>
      <c r="N168" s="68"/>
      <c r="O168" s="68"/>
      <c r="P168" s="68"/>
      <c r="Q168" s="69"/>
      <c r="R168" s="76"/>
      <c r="S168" s="71"/>
      <c r="T168" s="77" t="s">
        <v>326</v>
      </c>
      <c r="U168" s="78"/>
      <c r="V168" s="73">
        <f t="shared" si="8"/>
        <v>0</v>
      </c>
      <c r="W168" s="73"/>
      <c r="X168" s="74">
        <f t="shared" si="9"/>
        <v>0</v>
      </c>
    </row>
    <row r="169" spans="3:24">
      <c r="C169" s="62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76"/>
      <c r="R169" s="76"/>
      <c r="S169" s="71"/>
      <c r="T169" s="77">
        <v>485</v>
      </c>
      <c r="U169" s="78">
        <f t="shared" si="7"/>
        <v>5</v>
      </c>
      <c r="V169" s="73">
        <f t="shared" si="8"/>
        <v>0.09</v>
      </c>
      <c r="W169" s="73">
        <v>0.06</v>
      </c>
      <c r="X169" s="74">
        <f t="shared" si="9"/>
        <v>1.55</v>
      </c>
    </row>
    <row r="170" spans="3:24" ht="18">
      <c r="C170" s="62"/>
      <c r="D170" s="79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76"/>
      <c r="R170" s="76"/>
      <c r="S170" s="71"/>
      <c r="T170" s="77">
        <v>490</v>
      </c>
      <c r="U170" s="78">
        <f t="shared" si="7"/>
        <v>10</v>
      </c>
      <c r="V170" s="73">
        <f t="shared" si="8"/>
        <v>0.18</v>
      </c>
      <c r="W170" s="73">
        <v>0.28999999999999998</v>
      </c>
      <c r="X170" s="74">
        <f t="shared" si="9"/>
        <v>10.8</v>
      </c>
    </row>
    <row r="171" spans="3:24">
      <c r="C171" s="62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76"/>
      <c r="R171" s="76"/>
      <c r="S171" s="71"/>
      <c r="T171" s="77">
        <v>500</v>
      </c>
      <c r="U171" s="78">
        <f t="shared" si="7"/>
        <v>10</v>
      </c>
      <c r="V171" s="73">
        <f t="shared" si="8"/>
        <v>0.34</v>
      </c>
      <c r="W171" s="78">
        <v>1.35</v>
      </c>
      <c r="X171" s="74">
        <f t="shared" si="9"/>
        <v>13.55</v>
      </c>
    </row>
    <row r="172" spans="3:24">
      <c r="C172" s="62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76"/>
      <c r="R172" s="76"/>
      <c r="S172" s="71"/>
      <c r="T172" s="77">
        <v>510</v>
      </c>
      <c r="U172" s="78">
        <f t="shared" si="7"/>
        <v>7</v>
      </c>
      <c r="V172" s="73">
        <f t="shared" si="8"/>
        <v>0.26</v>
      </c>
      <c r="W172" s="78">
        <v>0.76</v>
      </c>
      <c r="X172" s="74">
        <f t="shared" si="9"/>
        <v>5.2149999999999999</v>
      </c>
    </row>
    <row r="173" spans="3:24">
      <c r="C173" s="62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76"/>
      <c r="R173" s="76"/>
      <c r="S173" s="71"/>
      <c r="T173" s="77">
        <v>517</v>
      </c>
      <c r="U173" s="78"/>
      <c r="V173" s="73">
        <f t="shared" si="8"/>
        <v>0.16</v>
      </c>
      <c r="W173" s="78">
        <v>0.31</v>
      </c>
      <c r="X173" s="74">
        <f t="shared" si="9"/>
        <v>0</v>
      </c>
    </row>
    <row r="174" spans="3:24">
      <c r="C174" s="62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76"/>
      <c r="R174" s="76"/>
      <c r="S174" s="71"/>
      <c r="T174" s="77" t="s">
        <v>326</v>
      </c>
      <c r="U174" s="78"/>
      <c r="V174" s="73">
        <f t="shared" si="8"/>
        <v>0</v>
      </c>
      <c r="W174" s="78"/>
      <c r="X174" s="74">
        <f t="shared" si="9"/>
        <v>0</v>
      </c>
    </row>
    <row r="175" spans="3:24" ht="15">
      <c r="C175" s="80" t="s">
        <v>257</v>
      </c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2"/>
      <c r="R175" s="82"/>
      <c r="S175" s="83"/>
      <c r="T175" s="77">
        <v>575</v>
      </c>
      <c r="U175" s="78">
        <f t="shared" si="7"/>
        <v>10</v>
      </c>
      <c r="V175" s="73">
        <f t="shared" si="8"/>
        <v>0.18</v>
      </c>
      <c r="W175" s="78">
        <v>0.36</v>
      </c>
      <c r="X175" s="74">
        <f t="shared" si="9"/>
        <v>4.45</v>
      </c>
    </row>
    <row r="176" spans="3:24" ht="15">
      <c r="C176" s="85"/>
      <c r="D176" s="86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8"/>
      <c r="R176" s="88"/>
      <c r="S176" s="89"/>
      <c r="T176" s="77">
        <v>585</v>
      </c>
      <c r="U176" s="78"/>
      <c r="V176" s="73">
        <f t="shared" si="8"/>
        <v>0.14000000000000001</v>
      </c>
      <c r="W176" s="91">
        <v>0.21</v>
      </c>
      <c r="X176" s="74">
        <f t="shared" si="9"/>
        <v>0</v>
      </c>
    </row>
    <row r="177" spans="3:24" ht="15">
      <c r="C177" s="85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93"/>
      <c r="R177" s="93"/>
      <c r="S177" s="94"/>
      <c r="T177" s="77" t="s">
        <v>326</v>
      </c>
      <c r="U177" s="96"/>
      <c r="V177" s="96"/>
      <c r="W177" s="96"/>
      <c r="X177" s="97"/>
    </row>
    <row r="178" spans="3:24" ht="15.75">
      <c r="C178" s="85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93"/>
      <c r="R178" s="93"/>
      <c r="S178" s="94"/>
      <c r="T178" s="174" t="s">
        <v>258</v>
      </c>
      <c r="U178" s="175"/>
      <c r="V178" s="175"/>
      <c r="W178" s="175"/>
      <c r="X178" s="98">
        <f>+SUM(X147:X177)</f>
        <v>123.68</v>
      </c>
    </row>
    <row r="179" spans="3:24" ht="15">
      <c r="C179" s="85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93"/>
      <c r="R179" s="93"/>
      <c r="S179" s="94"/>
      <c r="T179" s="176" t="s">
        <v>259</v>
      </c>
      <c r="U179" s="177"/>
      <c r="V179" s="177"/>
      <c r="W179" s="177"/>
      <c r="X179" s="99">
        <f>ROUNDUP(X178,1)</f>
        <v>123.69999999999999</v>
      </c>
    </row>
    <row r="180" spans="3:24" ht="18">
      <c r="C180" s="100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2"/>
      <c r="R180" s="102"/>
      <c r="S180" s="103"/>
      <c r="T180" s="132" t="s">
        <v>35</v>
      </c>
      <c r="U180" s="133"/>
      <c r="V180" s="133"/>
      <c r="W180" s="133"/>
      <c r="X180" s="104">
        <f>X179</f>
        <v>123.69999999999999</v>
      </c>
    </row>
    <row r="181" spans="3:24" ht="18">
      <c r="C181" s="105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7"/>
      <c r="R181" s="107"/>
      <c r="S181" s="107"/>
      <c r="T181" s="108"/>
      <c r="U181" s="109"/>
      <c r="V181" s="109"/>
      <c r="W181" s="109"/>
      <c r="X181" s="110"/>
    </row>
    <row r="182" spans="3:24" ht="18">
      <c r="C182" s="105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7"/>
      <c r="R182" s="107"/>
      <c r="S182" s="107"/>
      <c r="T182" s="108"/>
      <c r="U182" s="109"/>
      <c r="V182" s="109"/>
      <c r="W182" s="109"/>
      <c r="X182" s="110"/>
    </row>
    <row r="183" spans="3:24" ht="18">
      <c r="C183" s="105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7"/>
      <c r="R183" s="107"/>
      <c r="S183" s="107"/>
      <c r="T183" s="108"/>
      <c r="U183" s="109"/>
      <c r="V183" s="109"/>
      <c r="W183" s="109"/>
      <c r="X183" s="110"/>
    </row>
    <row r="184" spans="3:24" ht="18">
      <c r="C184" s="105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11"/>
      <c r="O184" s="106"/>
      <c r="P184" s="106"/>
      <c r="Q184" s="107"/>
      <c r="R184" s="107"/>
      <c r="S184" s="107"/>
      <c r="T184" s="108"/>
      <c r="U184" s="109"/>
      <c r="V184" s="109"/>
      <c r="W184" s="109"/>
      <c r="X184" s="110"/>
    </row>
    <row r="185" spans="3:24" ht="15">
      <c r="C185" s="112"/>
      <c r="D185" s="113" t="s">
        <v>260</v>
      </c>
      <c r="E185" s="63"/>
      <c r="F185" s="63"/>
      <c r="G185" s="63"/>
      <c r="H185" s="63"/>
      <c r="I185" s="63"/>
      <c r="J185" s="63"/>
      <c r="K185" s="63"/>
      <c r="L185" s="63"/>
      <c r="M185" s="63"/>
      <c r="N185" s="114" t="s">
        <v>261</v>
      </c>
      <c r="O185" s="63"/>
      <c r="P185" s="63"/>
      <c r="Q185" s="76"/>
      <c r="R185" s="76"/>
      <c r="S185" s="115"/>
      <c r="T185" s="76"/>
      <c r="V185" s="69"/>
      <c r="W185" s="69"/>
      <c r="X185" s="116"/>
    </row>
    <row r="186" spans="3:24">
      <c r="C186" s="117"/>
      <c r="D186" s="75" t="s">
        <v>262</v>
      </c>
      <c r="E186" s="63"/>
      <c r="F186" s="63"/>
      <c r="G186" s="63"/>
      <c r="H186" s="63"/>
      <c r="I186" s="63"/>
      <c r="J186" s="63"/>
      <c r="K186" s="63"/>
      <c r="L186" s="63"/>
      <c r="M186" s="63"/>
      <c r="N186" s="118" t="s">
        <v>262</v>
      </c>
      <c r="O186" s="63"/>
      <c r="P186" s="63"/>
      <c r="Q186" s="76"/>
      <c r="R186" s="76"/>
      <c r="S186" s="115"/>
      <c r="T186" s="76"/>
      <c r="V186" s="69"/>
      <c r="W186" s="69"/>
      <c r="X186" s="116"/>
    </row>
    <row r="187" spans="3:24">
      <c r="C187" s="117"/>
      <c r="D187" s="75" t="s">
        <v>263</v>
      </c>
      <c r="E187" s="63"/>
      <c r="F187" s="63"/>
      <c r="G187" s="63"/>
      <c r="H187" s="63"/>
      <c r="I187" s="63"/>
      <c r="J187" s="63"/>
      <c r="K187" s="63"/>
      <c r="L187" s="63"/>
      <c r="M187" s="63"/>
      <c r="N187" s="118" t="s">
        <v>263</v>
      </c>
      <c r="O187" s="63"/>
      <c r="P187" s="63"/>
      <c r="Q187" s="76"/>
      <c r="R187" s="76"/>
      <c r="S187" s="115"/>
      <c r="T187" s="76"/>
      <c r="V187" s="69"/>
      <c r="W187" s="69"/>
      <c r="X187" s="116"/>
    </row>
    <row r="188" spans="3:24" ht="15" thickBot="1">
      <c r="C188" s="119" t="s">
        <v>264</v>
      </c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1"/>
      <c r="R188" s="121"/>
      <c r="S188" s="122"/>
      <c r="T188" s="123"/>
      <c r="U188" s="122"/>
      <c r="V188" s="122"/>
      <c r="W188" s="122"/>
      <c r="X188" s="124"/>
    </row>
    <row r="189" spans="3:24" ht="15" thickBot="1"/>
    <row r="190" spans="3:24" s="126" customFormat="1" ht="70.5" customHeight="1">
      <c r="C190" s="134"/>
      <c r="D190" s="135"/>
      <c r="E190" s="140" t="s">
        <v>247</v>
      </c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2"/>
      <c r="U190" s="143"/>
      <c r="V190" s="144"/>
      <c r="W190" s="144"/>
      <c r="X190" s="145"/>
    </row>
    <row r="191" spans="3:24" s="126" customFormat="1" ht="30" customHeight="1">
      <c r="C191" s="136"/>
      <c r="D191" s="137"/>
      <c r="E191" s="152" t="s">
        <v>248</v>
      </c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4"/>
      <c r="U191" s="146"/>
      <c r="V191" s="147"/>
      <c r="W191" s="147"/>
      <c r="X191" s="148"/>
    </row>
    <row r="192" spans="3:24" s="126" customFormat="1" ht="30" customHeight="1" thickBot="1">
      <c r="C192" s="138"/>
      <c r="D192" s="139"/>
      <c r="E192" s="155" t="s">
        <v>249</v>
      </c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7"/>
      <c r="U192" s="149"/>
      <c r="V192" s="150"/>
      <c r="W192" s="150"/>
      <c r="X192" s="151"/>
    </row>
    <row r="193" spans="3:25" ht="50.25" customHeight="1">
      <c r="C193" s="158" t="s">
        <v>250</v>
      </c>
      <c r="D193" s="159"/>
      <c r="E193" s="159"/>
      <c r="F193" s="159"/>
      <c r="G193" s="159"/>
      <c r="H193" s="159"/>
      <c r="I193" s="160"/>
      <c r="J193" s="161">
        <v>3</v>
      </c>
      <c r="K193" s="162"/>
      <c r="L193" s="162" t="str">
        <f>+VLOOKUP(J193,Resumen!$B:$D,2,FALSE)</f>
        <v>MOVIMIENTO DE TIERRAS</v>
      </c>
      <c r="M193" s="162"/>
      <c r="N193" s="163"/>
      <c r="O193" s="164" t="s">
        <v>251</v>
      </c>
      <c r="P193" s="159"/>
      <c r="Q193" s="165" t="s">
        <v>328</v>
      </c>
      <c r="R193" s="166"/>
      <c r="S193" s="162" t="str">
        <f>+VLOOKUP(Q193,Resumen!$B:$D,2,FALSE)</f>
        <v xml:space="preserve">Empradización </v>
      </c>
      <c r="T193" s="163"/>
      <c r="U193" s="51" t="s">
        <v>252</v>
      </c>
      <c r="V193" s="52" t="str">
        <f>+VLOOKUP(Q193,Resumen!$B:$D,3,FALSE)</f>
        <v>m²</v>
      </c>
      <c r="W193" s="53" t="s">
        <v>253</v>
      </c>
      <c r="X193" s="54" t="s">
        <v>318</v>
      </c>
      <c r="Y193" s="127">
        <f>+X229</f>
        <v>416</v>
      </c>
    </row>
    <row r="194" spans="3:25">
      <c r="C194" s="55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7"/>
      <c r="T194" s="167" t="s">
        <v>254</v>
      </c>
      <c r="U194" s="169" t="s">
        <v>255</v>
      </c>
      <c r="V194" s="170"/>
      <c r="W194" s="171"/>
      <c r="X194" s="172" t="s">
        <v>256</v>
      </c>
    </row>
    <row r="195" spans="3:25">
      <c r="C195" s="58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60"/>
      <c r="T195" s="168"/>
      <c r="U195" s="61" t="s">
        <v>321</v>
      </c>
      <c r="V195" s="61" t="s">
        <v>327</v>
      </c>
      <c r="W195" s="61"/>
      <c r="X195" s="173"/>
    </row>
    <row r="196" spans="3:25" ht="15">
      <c r="C196" s="62"/>
      <c r="D196" s="63"/>
      <c r="E196" s="63"/>
      <c r="F196" s="64"/>
      <c r="G196" s="65"/>
      <c r="H196" s="66"/>
      <c r="I196" s="66"/>
      <c r="J196" s="65"/>
      <c r="K196" s="67"/>
      <c r="L196" s="68"/>
      <c r="M196" s="68"/>
      <c r="N196" s="68"/>
      <c r="O196" s="68"/>
      <c r="P196" s="66"/>
      <c r="Q196" s="69"/>
      <c r="R196" s="70"/>
      <c r="S196" s="71"/>
      <c r="T196" s="77">
        <v>50</v>
      </c>
      <c r="U196" s="78">
        <f>+T197-T196</f>
        <v>10</v>
      </c>
      <c r="V196" s="73">
        <v>1.68</v>
      </c>
      <c r="W196" s="73"/>
      <c r="X196" s="74">
        <f>((V196+V197)/2)*U196</f>
        <v>17.650000000000002</v>
      </c>
    </row>
    <row r="197" spans="3:25">
      <c r="C197" s="62"/>
      <c r="D197" s="63"/>
      <c r="E197" s="63"/>
      <c r="F197" s="63"/>
      <c r="G197" s="63"/>
      <c r="H197" s="63"/>
      <c r="I197" s="63"/>
      <c r="J197" s="63"/>
      <c r="K197" s="63"/>
      <c r="L197" s="63"/>
      <c r="M197" s="68"/>
      <c r="N197" s="68"/>
      <c r="O197" s="68"/>
      <c r="P197" s="68"/>
      <c r="Q197" s="69"/>
      <c r="R197" s="76"/>
      <c r="S197" s="71"/>
      <c r="T197" s="77">
        <v>60</v>
      </c>
      <c r="U197" s="78">
        <f t="shared" ref="U197:U201" si="10">+T198-T197</f>
        <v>10</v>
      </c>
      <c r="V197" s="73">
        <v>1.85</v>
      </c>
      <c r="W197" s="73"/>
      <c r="X197" s="74">
        <f t="shared" ref="X197:X225" si="11">((V197+V198)/2)*U197</f>
        <v>19</v>
      </c>
    </row>
    <row r="198" spans="3:25">
      <c r="C198" s="62"/>
      <c r="D198" s="63"/>
      <c r="E198" s="63"/>
      <c r="F198" s="63"/>
      <c r="G198" s="63"/>
      <c r="H198" s="63"/>
      <c r="I198" s="63"/>
      <c r="J198" s="63"/>
      <c r="K198" s="63"/>
      <c r="L198" s="63"/>
      <c r="M198" s="68"/>
      <c r="N198" s="68"/>
      <c r="O198" s="68"/>
      <c r="P198" s="68"/>
      <c r="Q198" s="69"/>
      <c r="R198" s="76"/>
      <c r="S198" s="71"/>
      <c r="T198" s="77">
        <v>70</v>
      </c>
      <c r="U198" s="78">
        <f t="shared" si="10"/>
        <v>10</v>
      </c>
      <c r="V198" s="73">
        <v>1.95</v>
      </c>
      <c r="W198" s="73"/>
      <c r="X198" s="74">
        <f t="shared" si="11"/>
        <v>19</v>
      </c>
    </row>
    <row r="199" spans="3:25">
      <c r="C199" s="62"/>
      <c r="D199" s="63"/>
      <c r="E199" s="63"/>
      <c r="F199" s="63"/>
      <c r="G199" s="63"/>
      <c r="H199" s="63"/>
      <c r="I199" s="63"/>
      <c r="J199" s="63"/>
      <c r="K199" s="63"/>
      <c r="L199" s="63"/>
      <c r="M199" s="68"/>
      <c r="N199" s="68"/>
      <c r="O199" s="68"/>
      <c r="P199" s="68"/>
      <c r="Q199" s="69"/>
      <c r="R199" s="76"/>
      <c r="S199" s="71"/>
      <c r="T199" s="77">
        <v>80</v>
      </c>
      <c r="U199" s="78">
        <f t="shared" si="10"/>
        <v>10</v>
      </c>
      <c r="V199" s="73">
        <v>1.85</v>
      </c>
      <c r="W199" s="73"/>
      <c r="X199" s="74">
        <f t="shared" si="11"/>
        <v>20.099999999999998</v>
      </c>
    </row>
    <row r="200" spans="3:25">
      <c r="C200" s="62"/>
      <c r="D200" s="63"/>
      <c r="E200" s="63"/>
      <c r="F200" s="63"/>
      <c r="G200" s="63"/>
      <c r="H200" s="63"/>
      <c r="I200" s="63"/>
      <c r="J200" s="63"/>
      <c r="K200" s="63"/>
      <c r="L200" s="63"/>
      <c r="M200" s="68"/>
      <c r="N200" s="68"/>
      <c r="O200" s="68"/>
      <c r="P200" s="68"/>
      <c r="Q200" s="69"/>
      <c r="R200" s="76"/>
      <c r="S200" s="71"/>
      <c r="T200" s="77">
        <v>90</v>
      </c>
      <c r="U200" s="78">
        <f t="shared" si="10"/>
        <v>10</v>
      </c>
      <c r="V200" s="73">
        <v>2.17</v>
      </c>
      <c r="W200" s="73"/>
      <c r="X200" s="74">
        <f t="shared" si="11"/>
        <v>23.35</v>
      </c>
    </row>
    <row r="201" spans="3:25">
      <c r="C201" s="62"/>
      <c r="D201" s="63"/>
      <c r="E201" s="63"/>
      <c r="F201" s="63"/>
      <c r="G201" s="63"/>
      <c r="H201" s="63"/>
      <c r="I201" s="63"/>
      <c r="J201" s="63"/>
      <c r="K201" s="63"/>
      <c r="L201" s="63"/>
      <c r="M201" s="68"/>
      <c r="N201" s="68"/>
      <c r="O201" s="68"/>
      <c r="P201" s="68"/>
      <c r="Q201" s="69"/>
      <c r="R201" s="76"/>
      <c r="S201" s="71"/>
      <c r="T201" s="77">
        <v>100</v>
      </c>
      <c r="U201" s="78">
        <f t="shared" si="10"/>
        <v>10</v>
      </c>
      <c r="V201" s="73">
        <v>2.5</v>
      </c>
      <c r="W201" s="73"/>
      <c r="X201" s="74">
        <f t="shared" si="11"/>
        <v>12.5</v>
      </c>
    </row>
    <row r="202" spans="3:25">
      <c r="C202" s="62"/>
      <c r="D202" s="63"/>
      <c r="E202" s="63"/>
      <c r="F202" s="63"/>
      <c r="G202" s="63"/>
      <c r="H202" s="63"/>
      <c r="I202" s="63"/>
      <c r="J202" s="63"/>
      <c r="K202" s="63"/>
      <c r="L202" s="63"/>
      <c r="M202" s="68"/>
      <c r="N202" s="68"/>
      <c r="O202" s="68"/>
      <c r="P202" s="68"/>
      <c r="Q202" s="69"/>
      <c r="R202" s="76"/>
      <c r="S202" s="71"/>
      <c r="T202" s="77">
        <v>110</v>
      </c>
      <c r="U202" s="78"/>
      <c r="V202" s="73"/>
      <c r="W202" s="73"/>
      <c r="X202" s="74"/>
    </row>
    <row r="203" spans="3:25">
      <c r="C203" s="62"/>
      <c r="D203" s="63"/>
      <c r="E203" s="63"/>
      <c r="F203" s="63"/>
      <c r="G203" s="63"/>
      <c r="H203" s="63"/>
      <c r="I203" s="63"/>
      <c r="J203" s="63"/>
      <c r="K203" s="63"/>
      <c r="L203" s="63"/>
      <c r="M203" s="68"/>
      <c r="N203" s="68"/>
      <c r="O203" s="68"/>
      <c r="P203" s="68"/>
      <c r="Q203" s="69"/>
      <c r="R203" s="76"/>
      <c r="S203" s="71"/>
      <c r="T203" s="77"/>
      <c r="U203" s="78"/>
      <c r="V203" s="73"/>
      <c r="W203" s="73"/>
      <c r="X203" s="74"/>
    </row>
    <row r="204" spans="3:25">
      <c r="C204" s="62"/>
      <c r="D204" s="63"/>
      <c r="E204" s="63"/>
      <c r="F204" s="63"/>
      <c r="G204" s="63"/>
      <c r="H204" s="63"/>
      <c r="I204" s="63"/>
      <c r="J204" s="63"/>
      <c r="K204" s="63"/>
      <c r="L204" s="63"/>
      <c r="M204" s="68"/>
      <c r="N204" s="68"/>
      <c r="O204" s="68"/>
      <c r="P204" s="68"/>
      <c r="Q204" s="69"/>
      <c r="R204" s="76"/>
      <c r="S204" s="71"/>
      <c r="T204" s="77">
        <v>50</v>
      </c>
      <c r="U204" s="78">
        <f t="shared" ref="U204:U206" si="12">+T205-T204</f>
        <v>10</v>
      </c>
      <c r="V204" s="73">
        <v>1.68</v>
      </c>
      <c r="W204" s="73"/>
      <c r="X204" s="74">
        <f t="shared" si="11"/>
        <v>18.399999999999999</v>
      </c>
    </row>
    <row r="205" spans="3:25">
      <c r="C205" s="62"/>
      <c r="D205" s="63"/>
      <c r="E205" s="63"/>
      <c r="F205" s="63"/>
      <c r="G205" s="63"/>
      <c r="H205" s="63"/>
      <c r="I205" s="63"/>
      <c r="J205" s="63"/>
      <c r="K205" s="63"/>
      <c r="L205" s="63"/>
      <c r="M205" s="68"/>
      <c r="N205" s="68"/>
      <c r="O205" s="68"/>
      <c r="P205" s="68"/>
      <c r="Q205" s="69"/>
      <c r="R205" s="76"/>
      <c r="S205" s="71"/>
      <c r="T205" s="77">
        <v>60</v>
      </c>
      <c r="U205" s="78">
        <f t="shared" si="12"/>
        <v>10</v>
      </c>
      <c r="V205" s="73">
        <v>2</v>
      </c>
      <c r="W205" s="73"/>
      <c r="X205" s="74">
        <f t="shared" si="11"/>
        <v>16.5</v>
      </c>
    </row>
    <row r="206" spans="3:25">
      <c r="C206" s="62"/>
      <c r="D206" s="63"/>
      <c r="E206" s="63"/>
      <c r="F206" s="63"/>
      <c r="G206" s="63"/>
      <c r="H206" s="63"/>
      <c r="I206" s="63"/>
      <c r="J206" s="63"/>
      <c r="K206" s="63"/>
      <c r="L206" s="63"/>
      <c r="M206" s="68"/>
      <c r="N206" s="68"/>
      <c r="O206" s="68"/>
      <c r="P206" s="68"/>
      <c r="Q206" s="69"/>
      <c r="R206" s="76"/>
      <c r="S206" s="71"/>
      <c r="T206" s="77">
        <v>70</v>
      </c>
      <c r="U206" s="78">
        <f t="shared" si="12"/>
        <v>8</v>
      </c>
      <c r="V206" s="73">
        <v>1.3</v>
      </c>
      <c r="W206" s="73"/>
      <c r="X206" s="74">
        <f t="shared" si="11"/>
        <v>5.2</v>
      </c>
    </row>
    <row r="207" spans="3:25">
      <c r="C207" s="62"/>
      <c r="D207" s="63"/>
      <c r="E207" s="63"/>
      <c r="F207" s="63"/>
      <c r="G207" s="63"/>
      <c r="H207" s="63"/>
      <c r="I207" s="63"/>
      <c r="J207" s="63"/>
      <c r="K207" s="63"/>
      <c r="L207" s="63"/>
      <c r="M207" s="68"/>
      <c r="N207" s="68"/>
      <c r="O207" s="68"/>
      <c r="P207" s="68"/>
      <c r="Q207" s="69"/>
      <c r="R207" s="76"/>
      <c r="S207" s="71"/>
      <c r="T207" s="77">
        <v>78</v>
      </c>
      <c r="U207" s="78"/>
      <c r="V207" s="73"/>
      <c r="W207" s="73"/>
      <c r="X207" s="74"/>
    </row>
    <row r="208" spans="3:25">
      <c r="C208" s="62"/>
      <c r="D208" s="63"/>
      <c r="E208" s="63"/>
      <c r="F208" s="63"/>
      <c r="G208" s="63"/>
      <c r="H208" s="63"/>
      <c r="I208" s="63"/>
      <c r="J208" s="63"/>
      <c r="K208" s="63"/>
      <c r="L208" s="63"/>
      <c r="M208" s="68"/>
      <c r="N208" s="68"/>
      <c r="O208" s="68"/>
      <c r="P208" s="68"/>
      <c r="Q208" s="69"/>
      <c r="R208" s="76"/>
      <c r="S208" s="71"/>
      <c r="T208" s="77"/>
      <c r="U208" s="78"/>
      <c r="V208" s="73"/>
      <c r="W208" s="73"/>
      <c r="X208" s="74"/>
    </row>
    <row r="209" spans="3:24">
      <c r="C209" s="62"/>
      <c r="D209" s="63"/>
      <c r="E209" s="63"/>
      <c r="F209" s="63"/>
      <c r="G209" s="63"/>
      <c r="H209" s="63"/>
      <c r="I209" s="63"/>
      <c r="J209" s="63"/>
      <c r="K209" s="63"/>
      <c r="L209" s="63"/>
      <c r="M209" s="68"/>
      <c r="N209" s="68"/>
      <c r="O209" s="68"/>
      <c r="P209" s="68"/>
      <c r="Q209" s="69"/>
      <c r="R209" s="76"/>
      <c r="S209" s="71"/>
      <c r="T209" s="77">
        <v>215</v>
      </c>
      <c r="U209" s="78">
        <f t="shared" ref="U209:U215" si="13">+T210-T209</f>
        <v>15</v>
      </c>
      <c r="V209" s="73">
        <v>2.2000000000000002</v>
      </c>
      <c r="W209" s="73"/>
      <c r="X209" s="74">
        <f t="shared" si="11"/>
        <v>31.425000000000004</v>
      </c>
    </row>
    <row r="210" spans="3:24">
      <c r="C210" s="62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76"/>
      <c r="R210" s="76"/>
      <c r="S210" s="71"/>
      <c r="T210" s="77">
        <v>230</v>
      </c>
      <c r="U210" s="78">
        <f t="shared" si="13"/>
        <v>10</v>
      </c>
      <c r="V210" s="73">
        <v>1.99</v>
      </c>
      <c r="W210" s="73"/>
      <c r="X210" s="74">
        <f t="shared" si="11"/>
        <v>22.3</v>
      </c>
    </row>
    <row r="211" spans="3:24" ht="13.5" customHeight="1">
      <c r="C211" s="62"/>
      <c r="D211" s="79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76"/>
      <c r="R211" s="76"/>
      <c r="S211" s="71"/>
      <c r="T211" s="77">
        <v>240</v>
      </c>
      <c r="U211" s="78">
        <f t="shared" si="13"/>
        <v>10</v>
      </c>
      <c r="V211" s="73">
        <v>2.4700000000000002</v>
      </c>
      <c r="W211" s="73"/>
      <c r="X211" s="74">
        <f t="shared" si="11"/>
        <v>25.75</v>
      </c>
    </row>
    <row r="212" spans="3:24" ht="13.5" customHeight="1">
      <c r="C212" s="62"/>
      <c r="D212" s="79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76"/>
      <c r="R212" s="76"/>
      <c r="S212" s="71"/>
      <c r="T212" s="77">
        <v>250</v>
      </c>
      <c r="U212" s="78">
        <f t="shared" si="13"/>
        <v>10</v>
      </c>
      <c r="V212" s="73">
        <v>2.68</v>
      </c>
      <c r="W212" s="73"/>
      <c r="X212" s="74">
        <f t="shared" si="11"/>
        <v>29.1</v>
      </c>
    </row>
    <row r="213" spans="3:24" ht="13.5" customHeight="1">
      <c r="C213" s="62"/>
      <c r="D213" s="79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76"/>
      <c r="R213" s="76"/>
      <c r="S213" s="71"/>
      <c r="T213" s="77">
        <v>260</v>
      </c>
      <c r="U213" s="78">
        <f t="shared" si="13"/>
        <v>10</v>
      </c>
      <c r="V213" s="73">
        <v>3.14</v>
      </c>
      <c r="W213" s="73"/>
      <c r="X213" s="74">
        <f t="shared" si="11"/>
        <v>29.15</v>
      </c>
    </row>
    <row r="214" spans="3:24" ht="13.5" customHeight="1">
      <c r="C214" s="62"/>
      <c r="D214" s="79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76"/>
      <c r="R214" s="76"/>
      <c r="S214" s="71"/>
      <c r="T214" s="77">
        <v>270</v>
      </c>
      <c r="U214" s="78">
        <f t="shared" si="13"/>
        <v>10</v>
      </c>
      <c r="V214" s="73">
        <v>2.69</v>
      </c>
      <c r="W214" s="73"/>
      <c r="X214" s="74">
        <f t="shared" si="11"/>
        <v>26.5</v>
      </c>
    </row>
    <row r="215" spans="3:24" ht="13.5" customHeight="1">
      <c r="C215" s="62"/>
      <c r="D215" s="79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76"/>
      <c r="R215" s="76"/>
      <c r="S215" s="71"/>
      <c r="T215" s="77">
        <v>280</v>
      </c>
      <c r="U215" s="78">
        <f t="shared" si="13"/>
        <v>5</v>
      </c>
      <c r="V215" s="73">
        <v>2.61</v>
      </c>
      <c r="W215" s="73"/>
      <c r="X215" s="74">
        <f t="shared" si="11"/>
        <v>6.5249999999999995</v>
      </c>
    </row>
    <row r="216" spans="3:24" ht="13.5" customHeight="1">
      <c r="C216" s="62"/>
      <c r="D216" s="79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76"/>
      <c r="R216" s="76"/>
      <c r="S216" s="71"/>
      <c r="T216" s="77">
        <v>285</v>
      </c>
      <c r="U216" s="78"/>
      <c r="V216" s="73"/>
      <c r="W216" s="73"/>
      <c r="X216" s="74"/>
    </row>
    <row r="217" spans="3:24" ht="13.5" customHeight="1">
      <c r="C217" s="62"/>
      <c r="D217" s="79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76"/>
      <c r="R217" s="76"/>
      <c r="S217" s="71"/>
      <c r="T217" s="77"/>
      <c r="U217" s="78"/>
      <c r="V217" s="73"/>
      <c r="W217" s="73"/>
      <c r="X217" s="74"/>
    </row>
    <row r="218" spans="3:24" ht="13.5" customHeight="1">
      <c r="C218" s="62"/>
      <c r="D218" s="79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76"/>
      <c r="R218" s="76"/>
      <c r="S218" s="71"/>
      <c r="T218" s="77">
        <v>485</v>
      </c>
      <c r="U218" s="78">
        <f t="shared" ref="U218:U221" si="14">+T219-T218</f>
        <v>5</v>
      </c>
      <c r="V218" s="73">
        <v>1.1000000000000001</v>
      </c>
      <c r="W218" s="73"/>
      <c r="X218" s="74">
        <f t="shared" si="11"/>
        <v>8</v>
      </c>
    </row>
    <row r="219" spans="3:24" ht="13.5" customHeight="1">
      <c r="C219" s="62"/>
      <c r="D219" s="79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76"/>
      <c r="R219" s="76"/>
      <c r="S219" s="71"/>
      <c r="T219" s="77">
        <v>490</v>
      </c>
      <c r="U219" s="78">
        <f t="shared" si="14"/>
        <v>10</v>
      </c>
      <c r="V219" s="73">
        <v>2.1</v>
      </c>
      <c r="W219" s="73"/>
      <c r="X219" s="74">
        <f t="shared" si="11"/>
        <v>30.250000000000004</v>
      </c>
    </row>
    <row r="220" spans="3:24" ht="13.5" customHeight="1">
      <c r="C220" s="62"/>
      <c r="D220" s="79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76"/>
      <c r="R220" s="76"/>
      <c r="S220" s="71"/>
      <c r="T220" s="77">
        <v>500</v>
      </c>
      <c r="U220" s="78">
        <f t="shared" si="14"/>
        <v>10</v>
      </c>
      <c r="V220" s="73">
        <v>3.95</v>
      </c>
      <c r="W220" s="73"/>
      <c r="X220" s="74">
        <f t="shared" si="11"/>
        <v>34.75</v>
      </c>
    </row>
    <row r="221" spans="3:24" ht="13.5" customHeight="1">
      <c r="C221" s="62"/>
      <c r="D221" s="79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76"/>
      <c r="R221" s="76"/>
      <c r="S221" s="71"/>
      <c r="T221" s="77">
        <v>510</v>
      </c>
      <c r="U221" s="78">
        <f t="shared" si="14"/>
        <v>7</v>
      </c>
      <c r="V221" s="73">
        <v>3</v>
      </c>
      <c r="W221" s="73"/>
      <c r="X221" s="74">
        <f t="shared" si="11"/>
        <v>10.5</v>
      </c>
    </row>
    <row r="222" spans="3:24" ht="13.5" customHeight="1">
      <c r="C222" s="62"/>
      <c r="D222" s="79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76"/>
      <c r="R222" s="76"/>
      <c r="S222" s="71"/>
      <c r="T222" s="77">
        <v>517</v>
      </c>
      <c r="U222" s="78"/>
      <c r="V222" s="73"/>
      <c r="W222" s="73"/>
      <c r="X222" s="74"/>
    </row>
    <row r="223" spans="3:24" ht="13.5" customHeight="1">
      <c r="C223" s="62"/>
      <c r="D223" s="79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76"/>
      <c r="R223" s="76"/>
      <c r="S223" s="71"/>
      <c r="T223" s="77"/>
      <c r="U223" s="78"/>
      <c r="V223" s="73"/>
      <c r="W223" s="73"/>
      <c r="X223" s="74"/>
    </row>
    <row r="224" spans="3:24" ht="13.5" customHeight="1">
      <c r="C224" s="80" t="s">
        <v>257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2"/>
      <c r="R224" s="82"/>
      <c r="S224" s="83"/>
      <c r="T224" s="77">
        <v>575</v>
      </c>
      <c r="U224" s="78">
        <f t="shared" ref="U224" si="15">+T225-T224</f>
        <v>10</v>
      </c>
      <c r="V224" s="78">
        <v>2</v>
      </c>
      <c r="W224" s="73"/>
      <c r="X224" s="74">
        <f t="shared" si="11"/>
        <v>10</v>
      </c>
    </row>
    <row r="225" spans="3:24" ht="13.5" customHeight="1">
      <c r="C225" s="85"/>
      <c r="D225" s="86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8"/>
      <c r="R225" s="88"/>
      <c r="S225" s="89"/>
      <c r="T225" s="77">
        <v>585</v>
      </c>
      <c r="U225" s="78"/>
      <c r="V225" s="91"/>
      <c r="W225" s="73"/>
      <c r="X225" s="74">
        <f t="shared" si="11"/>
        <v>0</v>
      </c>
    </row>
    <row r="226" spans="3:24" ht="13.5" customHeight="1">
      <c r="C226" s="85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93"/>
      <c r="R226" s="93"/>
      <c r="S226" s="94"/>
      <c r="T226" s="95"/>
      <c r="U226" s="96"/>
      <c r="V226" s="96"/>
      <c r="W226" s="73"/>
      <c r="X226" s="74"/>
    </row>
    <row r="227" spans="3:24" ht="15.75">
      <c r="C227" s="85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93"/>
      <c r="R227" s="93"/>
      <c r="S227" s="94"/>
      <c r="T227" s="174" t="s">
        <v>258</v>
      </c>
      <c r="U227" s="175"/>
      <c r="V227" s="175"/>
      <c r="W227" s="175"/>
      <c r="X227" s="98">
        <f>+SUM(X196:X226)</f>
        <v>415.95</v>
      </c>
    </row>
    <row r="228" spans="3:24" ht="15">
      <c r="C228" s="85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93"/>
      <c r="R228" s="93"/>
      <c r="S228" s="94"/>
      <c r="T228" s="176" t="s">
        <v>259</v>
      </c>
      <c r="U228" s="177"/>
      <c r="V228" s="177"/>
      <c r="W228" s="177"/>
      <c r="X228" s="99">
        <f>ROUNDUP(X227,1)</f>
        <v>416</v>
      </c>
    </row>
    <row r="229" spans="3:24" ht="18">
      <c r="C229" s="100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2"/>
      <c r="R229" s="102"/>
      <c r="S229" s="103"/>
      <c r="T229" s="132" t="s">
        <v>35</v>
      </c>
      <c r="U229" s="133"/>
      <c r="V229" s="133"/>
      <c r="W229" s="133"/>
      <c r="X229" s="104">
        <f>X228</f>
        <v>416</v>
      </c>
    </row>
    <row r="230" spans="3:24" ht="18">
      <c r="C230" s="105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7"/>
      <c r="R230" s="107"/>
      <c r="S230" s="107"/>
      <c r="T230" s="108"/>
      <c r="U230" s="109"/>
      <c r="V230" s="109"/>
      <c r="W230" s="109"/>
      <c r="X230" s="110"/>
    </row>
    <row r="231" spans="3:24" ht="18">
      <c r="C231" s="105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7"/>
      <c r="R231" s="107"/>
      <c r="S231" s="107"/>
      <c r="T231" s="108"/>
      <c r="U231" s="109"/>
      <c r="V231" s="109"/>
      <c r="W231" s="109"/>
      <c r="X231" s="110"/>
    </row>
    <row r="232" spans="3:24" ht="18">
      <c r="C232" s="105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7"/>
      <c r="R232" s="107"/>
      <c r="S232" s="107"/>
      <c r="T232" s="108"/>
      <c r="U232" s="109"/>
      <c r="V232" s="109"/>
      <c r="W232" s="109"/>
      <c r="X232" s="110"/>
    </row>
    <row r="233" spans="3:24" ht="18">
      <c r="C233" s="105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11"/>
      <c r="O233" s="106"/>
      <c r="P233" s="106"/>
      <c r="Q233" s="107"/>
      <c r="R233" s="107"/>
      <c r="S233" s="107"/>
      <c r="T233" s="108"/>
      <c r="U233" s="109"/>
      <c r="V233" s="109"/>
      <c r="W233" s="109"/>
      <c r="X233" s="110"/>
    </row>
    <row r="234" spans="3:24" ht="15">
      <c r="C234" s="112"/>
      <c r="D234" s="113" t="s">
        <v>260</v>
      </c>
      <c r="E234" s="63"/>
      <c r="F234" s="63"/>
      <c r="G234" s="63"/>
      <c r="H234" s="63"/>
      <c r="I234" s="63"/>
      <c r="J234" s="63"/>
      <c r="K234" s="63"/>
      <c r="L234" s="63"/>
      <c r="M234" s="63"/>
      <c r="N234" s="114" t="s">
        <v>261</v>
      </c>
      <c r="O234" s="63"/>
      <c r="P234" s="63"/>
      <c r="Q234" s="76"/>
      <c r="R234" s="76"/>
      <c r="S234" s="115"/>
      <c r="T234" s="76"/>
      <c r="V234" s="69"/>
      <c r="W234" s="69"/>
      <c r="X234" s="116"/>
    </row>
    <row r="235" spans="3:24">
      <c r="C235" s="117"/>
      <c r="D235" s="75" t="s">
        <v>262</v>
      </c>
      <c r="E235" s="63"/>
      <c r="F235" s="63"/>
      <c r="G235" s="63"/>
      <c r="H235" s="63"/>
      <c r="I235" s="63"/>
      <c r="J235" s="63"/>
      <c r="K235" s="63"/>
      <c r="L235" s="63"/>
      <c r="M235" s="63"/>
      <c r="N235" s="118" t="s">
        <v>262</v>
      </c>
      <c r="O235" s="63"/>
      <c r="P235" s="63"/>
      <c r="Q235" s="76"/>
      <c r="R235" s="76"/>
      <c r="S235" s="115"/>
      <c r="T235" s="76"/>
      <c r="V235" s="69"/>
      <c r="W235" s="69"/>
      <c r="X235" s="116"/>
    </row>
    <row r="236" spans="3:24">
      <c r="C236" s="117"/>
      <c r="D236" s="75" t="s">
        <v>263</v>
      </c>
      <c r="E236" s="63"/>
      <c r="F236" s="63"/>
      <c r="G236" s="63"/>
      <c r="H236" s="63"/>
      <c r="I236" s="63"/>
      <c r="J236" s="63"/>
      <c r="K236" s="63"/>
      <c r="L236" s="63"/>
      <c r="M236" s="63"/>
      <c r="N236" s="118" t="s">
        <v>263</v>
      </c>
      <c r="O236" s="63"/>
      <c r="P236" s="63"/>
      <c r="Q236" s="76"/>
      <c r="R236" s="76"/>
      <c r="S236" s="115"/>
      <c r="T236" s="76"/>
      <c r="V236" s="69"/>
      <c r="W236" s="69"/>
      <c r="X236" s="116"/>
    </row>
    <row r="237" spans="3:24" ht="15" thickBot="1">
      <c r="C237" s="119" t="s">
        <v>264</v>
      </c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1"/>
      <c r="R237" s="121"/>
      <c r="S237" s="122"/>
      <c r="T237" s="123"/>
      <c r="U237" s="122"/>
      <c r="V237" s="122"/>
      <c r="W237" s="122"/>
      <c r="X237" s="124"/>
    </row>
  </sheetData>
  <mergeCells count="85">
    <mergeCell ref="C100:D102"/>
    <mergeCell ref="E100:T100"/>
    <mergeCell ref="C141:D143"/>
    <mergeCell ref="T129:W129"/>
    <mergeCell ref="T130:W130"/>
    <mergeCell ref="T131:W131"/>
    <mergeCell ref="C103:I103"/>
    <mergeCell ref="J103:K103"/>
    <mergeCell ref="L103:N103"/>
    <mergeCell ref="O103:P103"/>
    <mergeCell ref="Q103:R103"/>
    <mergeCell ref="S103:T103"/>
    <mergeCell ref="T104:T105"/>
    <mergeCell ref="U104:W104"/>
    <mergeCell ref="X104:X105"/>
    <mergeCell ref="C193:I193"/>
    <mergeCell ref="J193:K193"/>
    <mergeCell ref="L193:N193"/>
    <mergeCell ref="O193:P193"/>
    <mergeCell ref="C190:D192"/>
    <mergeCell ref="E190:T190"/>
    <mergeCell ref="U190:X192"/>
    <mergeCell ref="E191:T191"/>
    <mergeCell ref="E192:T192"/>
    <mergeCell ref="T228:W228"/>
    <mergeCell ref="T229:W229"/>
    <mergeCell ref="O144:P144"/>
    <mergeCell ref="Q144:R144"/>
    <mergeCell ref="T194:T195"/>
    <mergeCell ref="U194:W194"/>
    <mergeCell ref="T180:W180"/>
    <mergeCell ref="S144:T144"/>
    <mergeCell ref="T145:T146"/>
    <mergeCell ref="U145:W145"/>
    <mergeCell ref="T178:W178"/>
    <mergeCell ref="T179:W179"/>
    <mergeCell ref="Q193:R193"/>
    <mergeCell ref="S193:T193"/>
    <mergeCell ref="X6:X7"/>
    <mergeCell ref="T39:W39"/>
    <mergeCell ref="T40:W40"/>
    <mergeCell ref="X194:X195"/>
    <mergeCell ref="T227:W227"/>
    <mergeCell ref="U100:X102"/>
    <mergeCell ref="E101:T101"/>
    <mergeCell ref="E102:T102"/>
    <mergeCell ref="X145:X146"/>
    <mergeCell ref="E141:T141"/>
    <mergeCell ref="U141:X143"/>
    <mergeCell ref="E142:T142"/>
    <mergeCell ref="E143:T143"/>
    <mergeCell ref="C144:I144"/>
    <mergeCell ref="J144:K144"/>
    <mergeCell ref="L144:N144"/>
    <mergeCell ref="C2:D4"/>
    <mergeCell ref="E2:T2"/>
    <mergeCell ref="U2:X4"/>
    <mergeCell ref="E3:T3"/>
    <mergeCell ref="E4:T4"/>
    <mergeCell ref="T89:W89"/>
    <mergeCell ref="C5:I5"/>
    <mergeCell ref="J5:K5"/>
    <mergeCell ref="L5:N5"/>
    <mergeCell ref="O5:P5"/>
    <mergeCell ref="Q5:R5"/>
    <mergeCell ref="T41:W41"/>
    <mergeCell ref="S5:T5"/>
    <mergeCell ref="T6:T7"/>
    <mergeCell ref="U6:W6"/>
    <mergeCell ref="T90:W90"/>
    <mergeCell ref="C51:D53"/>
    <mergeCell ref="E51:T51"/>
    <mergeCell ref="U51:X53"/>
    <mergeCell ref="E52:T52"/>
    <mergeCell ref="E53:T53"/>
    <mergeCell ref="C54:I54"/>
    <mergeCell ref="J54:K54"/>
    <mergeCell ref="L54:N54"/>
    <mergeCell ref="O54:P54"/>
    <mergeCell ref="Q54:R54"/>
    <mergeCell ref="S54:T54"/>
    <mergeCell ref="T55:T56"/>
    <mergeCell ref="U55:W55"/>
    <mergeCell ref="X55:X56"/>
    <mergeCell ref="T88:W8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RowHeight="15"/>
  <cols>
    <col min="1" max="1" width="11.42578125" style="1"/>
    <col min="2" max="2" width="11.140625" style="1" bestFit="1" customWidth="1"/>
    <col min="3" max="3" width="16.28515625" style="1" customWidth="1"/>
    <col min="4" max="4" width="11.42578125" style="1" bestFit="1" customWidth="1"/>
    <col min="5" max="5" width="16.28515625" style="1" customWidth="1"/>
    <col min="6" max="6" width="11.42578125" style="1" bestFit="1" customWidth="1"/>
    <col min="7" max="7" width="11.42578125" style="1" customWidth="1"/>
    <col min="8" max="16384" width="11.42578125" style="1"/>
  </cols>
  <sheetData>
    <row r="1" spans="2:7">
      <c r="B1" s="178" t="s">
        <v>9</v>
      </c>
      <c r="C1" s="180" t="s">
        <v>6</v>
      </c>
      <c r="D1" s="181"/>
      <c r="E1" s="179" t="s">
        <v>5</v>
      </c>
      <c r="F1" s="179"/>
    </row>
    <row r="2" spans="2:7">
      <c r="B2" s="179"/>
      <c r="C2" s="6" t="s">
        <v>7</v>
      </c>
      <c r="D2" s="6" t="s">
        <v>10</v>
      </c>
      <c r="E2" s="6" t="s">
        <v>7</v>
      </c>
      <c r="F2" s="6" t="s">
        <v>10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8</v>
      </c>
      <c r="D14" s="2" t="s">
        <v>8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8</v>
      </c>
      <c r="D16" s="2" t="s">
        <v>8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8</v>
      </c>
      <c r="F25" s="7" t="s">
        <v>8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ACEQUIA</vt:lpstr>
      <vt:lpstr>DN</vt:lpstr>
      <vt:lpstr>CONC</vt:lpstr>
      <vt:lpstr>PVC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CaroCorredor</cp:lastModifiedBy>
  <cp:lastPrinted>2021-06-30T18:43:49Z</cp:lastPrinted>
  <dcterms:created xsi:type="dcterms:W3CDTF">2017-03-27T17:23:44Z</dcterms:created>
  <dcterms:modified xsi:type="dcterms:W3CDTF">2021-12-16T02:31:27Z</dcterms:modified>
</cp:coreProperties>
</file>